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3B790C3B-BAE1-4432-AF10-D6455EFA5D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a" sheetId="1" r:id="rId1"/>
  </sheets>
  <definedNames>
    <definedName name="_xlnm.Print_Area" localSheetId="0">Tabula!$A$1:$BJ$37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1" i="1" l="1"/>
  <c r="AE3" i="1"/>
  <c r="B4" i="1"/>
  <c r="G5" i="1"/>
  <c r="BA5" i="1"/>
  <c r="BE5" i="1"/>
  <c r="W5" i="1"/>
  <c r="BP5" i="1"/>
  <c r="BR5" i="1"/>
  <c r="BT5" i="1"/>
  <c r="BV5" i="1"/>
  <c r="BX5" i="1"/>
  <c r="G7" i="1"/>
  <c r="N7" i="1"/>
  <c r="AU7" i="1"/>
  <c r="AY7" i="1"/>
  <c r="S7" i="1" s="1"/>
  <c r="T7" i="1"/>
  <c r="BC7" i="1"/>
  <c r="U7" i="1" s="1"/>
  <c r="X7" i="1"/>
  <c r="BN7" i="1"/>
  <c r="BR7" i="1"/>
  <c r="BT7" i="1"/>
  <c r="BV7" i="1"/>
  <c r="BX7" i="1"/>
  <c r="G9" i="1"/>
  <c r="S9" i="1"/>
  <c r="N9" i="1"/>
  <c r="AW9" i="1"/>
  <c r="BA9" i="1"/>
  <c r="X9" i="1"/>
  <c r="BN9" i="1"/>
  <c r="BP9" i="1"/>
  <c r="BT9" i="1"/>
  <c r="BV9" i="1"/>
  <c r="BX9" i="1"/>
  <c r="G11" i="1"/>
  <c r="T11" i="1"/>
  <c r="AU11" i="1"/>
  <c r="BN11" i="1"/>
  <c r="BP11" i="1"/>
  <c r="BR11" i="1"/>
  <c r="BV11" i="1"/>
  <c r="BX11" i="1"/>
  <c r="G13" i="1"/>
  <c r="K13" i="1"/>
  <c r="AS13" i="1"/>
  <c r="AW13" i="1"/>
  <c r="BN13" i="1"/>
  <c r="BP13" i="1"/>
  <c r="BR13" i="1"/>
  <c r="BT13" i="1"/>
  <c r="BX13" i="1"/>
  <c r="G15" i="1"/>
  <c r="N15" i="1"/>
  <c r="R15" i="1"/>
  <c r="X15" i="1"/>
  <c r="K15" i="1"/>
  <c r="AQ15" i="1"/>
  <c r="O15" i="1" s="1"/>
  <c r="AU15" i="1"/>
  <c r="Q15" i="1" s="1"/>
  <c r="S15" i="1"/>
  <c r="T15" i="1"/>
  <c r="U15" i="1"/>
  <c r="V15" i="1"/>
  <c r="W15" i="1"/>
  <c r="BN15" i="1"/>
  <c r="BP15" i="1"/>
  <c r="BR15" i="1"/>
  <c r="BT15" i="1"/>
  <c r="BV15" i="1"/>
  <c r="G17" i="1"/>
  <c r="M17" i="1"/>
  <c r="W17" i="1"/>
  <c r="K17" i="1"/>
  <c r="AK17" i="1"/>
  <c r="AO17" i="1"/>
  <c r="N17" i="1" s="1"/>
  <c r="AS17" i="1"/>
  <c r="T17" i="1"/>
  <c r="X17" i="1"/>
  <c r="G19" i="1"/>
  <c r="N19" i="1"/>
  <c r="AM19" i="1"/>
  <c r="AQ19" i="1"/>
  <c r="S19" i="1"/>
  <c r="BP19" i="1"/>
  <c r="BR19" i="1"/>
  <c r="BZ19" i="1" s="1"/>
  <c r="BT19" i="1"/>
  <c r="BV19" i="1"/>
  <c r="BX19" i="1"/>
  <c r="G21" i="1"/>
  <c r="O21" i="1"/>
  <c r="AK21" i="1"/>
  <c r="AO21" i="1"/>
  <c r="N21" i="1" s="1"/>
  <c r="T21" i="1"/>
  <c r="BG21" i="1"/>
  <c r="BN21" i="1"/>
  <c r="BR21" i="1"/>
  <c r="BT21" i="1"/>
  <c r="BV21" i="1"/>
  <c r="BX21" i="1"/>
  <c r="G23" i="1"/>
  <c r="AI23" i="1"/>
  <c r="AM23" i="1"/>
  <c r="BN23" i="1"/>
  <c r="BP23" i="1"/>
  <c r="BZ23" i="1" s="1"/>
  <c r="BT23" i="1"/>
  <c r="BV23" i="1"/>
  <c r="BX23" i="1"/>
  <c r="G25" i="1"/>
  <c r="AK25" i="1"/>
  <c r="BG25" i="1"/>
  <c r="BI25" i="1"/>
  <c r="BN25" i="1"/>
  <c r="BP25" i="1"/>
  <c r="BR25" i="1"/>
  <c r="BV25" i="1"/>
  <c r="BX25" i="1"/>
  <c r="G27" i="1"/>
  <c r="N27" i="1"/>
  <c r="R27" i="1"/>
  <c r="T27" i="1"/>
  <c r="AI27" i="1"/>
  <c r="BI27" i="1"/>
  <c r="X27" i="1" s="1"/>
  <c r="BN27" i="1"/>
  <c r="BZ27" i="1" s="1"/>
  <c r="BP27" i="1"/>
  <c r="BR27" i="1"/>
  <c r="BT27" i="1"/>
  <c r="BX27" i="1"/>
  <c r="G29" i="1"/>
  <c r="N29" i="1"/>
  <c r="AY29" i="1"/>
  <c r="BC29" i="1"/>
  <c r="BI29" i="1"/>
  <c r="BN29" i="1"/>
  <c r="BP29" i="1"/>
  <c r="BR29" i="1"/>
  <c r="BT29" i="1"/>
  <c r="BV29" i="1"/>
  <c r="G31" i="1"/>
  <c r="S31" i="1"/>
  <c r="BC31" i="1"/>
  <c r="BE31" i="1"/>
  <c r="BG31" i="1"/>
  <c r="BP33" i="1"/>
  <c r="BR33" i="1"/>
  <c r="BT33" i="1"/>
  <c r="BV33" i="1"/>
  <c r="BX33" i="1"/>
  <c r="BN35" i="1"/>
  <c r="BR35" i="1"/>
  <c r="BZ35" i="1" s="1"/>
  <c r="BT35" i="1"/>
  <c r="BV35" i="1"/>
  <c r="BX35" i="1"/>
  <c r="BN37" i="1"/>
  <c r="BZ37" i="1" s="1"/>
  <c r="BP37" i="1"/>
  <c r="BT37" i="1"/>
  <c r="BV37" i="1"/>
  <c r="BX37" i="1"/>
  <c r="BN39" i="1"/>
  <c r="BP39" i="1"/>
  <c r="BR39" i="1"/>
  <c r="BV39" i="1"/>
  <c r="BX39" i="1"/>
  <c r="BN41" i="1"/>
  <c r="BP41" i="1"/>
  <c r="BR41" i="1"/>
  <c r="BT41" i="1"/>
  <c r="BX41" i="1"/>
  <c r="BN43" i="1"/>
  <c r="BP43" i="1"/>
  <c r="BR43" i="1"/>
  <c r="BT43" i="1"/>
  <c r="BV43" i="1"/>
  <c r="BZ5" i="1" l="1"/>
  <c r="BZ11" i="1"/>
  <c r="R13" i="1"/>
  <c r="W25" i="1"/>
  <c r="BZ43" i="1"/>
  <c r="N5" i="1"/>
  <c r="N13" i="1"/>
  <c r="V13" i="1"/>
  <c r="W13" i="1"/>
  <c r="K25" i="1"/>
  <c r="M25" i="1"/>
  <c r="N25" i="1"/>
  <c r="V25" i="1"/>
  <c r="BZ41" i="1"/>
  <c r="BZ29" i="1"/>
  <c r="BZ25" i="1"/>
  <c r="BZ13" i="1"/>
  <c r="W7" i="1"/>
  <c r="V7" i="1"/>
  <c r="BZ9" i="1"/>
  <c r="U13" i="1"/>
  <c r="BZ21" i="1"/>
  <c r="BZ15" i="1"/>
  <c r="T9" i="1"/>
  <c r="R7" i="1"/>
  <c r="O7" i="1"/>
  <c r="BZ39" i="1"/>
  <c r="BZ33" i="1"/>
  <c r="Q7" i="1"/>
  <c r="T5" i="1"/>
  <c r="M15" i="1"/>
  <c r="BZ7" i="1"/>
  <c r="P7" i="1"/>
  <c r="I29" i="1"/>
  <c r="I19" i="1"/>
  <c r="I17" i="1"/>
  <c r="I23" i="1"/>
  <c r="AE7" i="1"/>
  <c r="F7" i="1" s="1"/>
  <c r="I7" i="1"/>
  <c r="AE29" i="1"/>
  <c r="H29" i="1" s="1"/>
  <c r="I15" i="1"/>
  <c r="AE27" i="1"/>
  <c r="H27" i="1" s="1"/>
  <c r="I25" i="1"/>
  <c r="AE15" i="1"/>
  <c r="H15" i="1" s="1"/>
  <c r="I13" i="1"/>
  <c r="K9" i="1"/>
  <c r="M7" i="1"/>
  <c r="I27" i="1"/>
  <c r="AE17" i="1"/>
  <c r="H17" i="1" s="1"/>
  <c r="AE25" i="1"/>
  <c r="H25" i="1" s="1"/>
  <c r="AE13" i="1"/>
  <c r="H13" i="1" s="1"/>
  <c r="I11" i="1"/>
  <c r="K7" i="1"/>
  <c r="AE23" i="1"/>
  <c r="H23" i="1" s="1"/>
  <c r="I21" i="1"/>
  <c r="AE11" i="1"/>
  <c r="H11" i="1" s="1"/>
  <c r="I9" i="1"/>
  <c r="K31" i="1"/>
  <c r="AE21" i="1"/>
  <c r="H21" i="1" s="1"/>
  <c r="AE9" i="1"/>
  <c r="H9" i="1" s="1"/>
  <c r="I5" i="1"/>
  <c r="AE19" i="1"/>
  <c r="H19" i="1" s="1"/>
  <c r="I31" i="1"/>
  <c r="AE5" i="1"/>
  <c r="H5" i="1" s="1"/>
  <c r="AE31" i="1"/>
  <c r="H31" i="1" s="1"/>
  <c r="L4" i="1" l="1"/>
  <c r="L25" i="1" s="1"/>
  <c r="J7" i="1"/>
  <c r="H7" i="1"/>
  <c r="V4" i="1"/>
  <c r="V5" i="1" s="1"/>
  <c r="F27" i="1"/>
  <c r="S4" i="1"/>
  <c r="F21" i="1"/>
  <c r="Q4" i="1"/>
  <c r="Q11" i="1" s="1"/>
  <c r="F17" i="1"/>
  <c r="R4" i="1"/>
  <c r="R9" i="1" s="1"/>
  <c r="F19" i="1"/>
  <c r="F11" i="1"/>
  <c r="N4" i="1"/>
  <c r="F13" i="1"/>
  <c r="O4" i="1"/>
  <c r="X4" i="1"/>
  <c r="X29" i="1" s="1"/>
  <c r="F31" i="1"/>
  <c r="F9" i="1"/>
  <c r="M4" i="1"/>
  <c r="M23" i="1" s="1"/>
  <c r="U4" i="1"/>
  <c r="F25" i="1"/>
  <c r="F15" i="1"/>
  <c r="P4" i="1"/>
  <c r="P17" i="1" s="1"/>
  <c r="W4" i="1"/>
  <c r="W31" i="1" s="1"/>
  <c r="F29" i="1"/>
  <c r="F23" i="1"/>
  <c r="T4" i="1"/>
  <c r="T31" i="1" s="1"/>
  <c r="F5" i="1"/>
  <c r="K4" i="1"/>
  <c r="O11" i="1" l="1"/>
  <c r="O19" i="1"/>
  <c r="S29" i="1"/>
  <c r="S11" i="1"/>
  <c r="M11" i="1"/>
  <c r="M19" i="1"/>
  <c r="K23" i="1"/>
  <c r="K27" i="1"/>
  <c r="L17" i="1"/>
  <c r="L21" i="1"/>
  <c r="P9" i="1"/>
  <c r="P13" i="1"/>
  <c r="V23" i="1"/>
  <c r="V31" i="1"/>
  <c r="U31" i="1"/>
  <c r="U29" i="1"/>
  <c r="W9" i="1"/>
  <c r="W21" i="1"/>
  <c r="X23" i="1"/>
  <c r="X25" i="1"/>
  <c r="L9" i="1"/>
  <c r="L13" i="1"/>
  <c r="K11" i="1"/>
  <c r="K19" i="1"/>
  <c r="U17" i="1"/>
  <c r="U21" i="1"/>
  <c r="R23" i="1"/>
  <c r="R5" i="1"/>
  <c r="V11" i="1"/>
  <c r="V19" i="1"/>
  <c r="T29" i="1"/>
  <c r="T19" i="1"/>
  <c r="Q25" i="1"/>
  <c r="Q29" i="1"/>
  <c r="P27" i="1"/>
  <c r="P5" i="1"/>
  <c r="S17" i="1"/>
  <c r="S25" i="1"/>
  <c r="O25" i="1"/>
  <c r="O29" i="1"/>
  <c r="X21" i="1"/>
  <c r="X19" i="1"/>
  <c r="M21" i="1"/>
  <c r="M29" i="1"/>
  <c r="R11" i="1"/>
  <c r="R31" i="1"/>
  <c r="Q31" i="1"/>
  <c r="Q21" i="1"/>
  <c r="S5" i="1"/>
  <c r="S13" i="1"/>
  <c r="U5" i="1"/>
  <c r="U9" i="1"/>
  <c r="P19" i="1"/>
  <c r="P23" i="1"/>
  <c r="L27" i="1"/>
  <c r="L5" i="1"/>
  <c r="N31" i="1"/>
  <c r="N23" i="1"/>
  <c r="Q9" i="1"/>
  <c r="Q13" i="1"/>
  <c r="K21" i="1"/>
  <c r="K29" i="1"/>
  <c r="V21" i="1"/>
  <c r="V29" i="1"/>
  <c r="O9" i="1"/>
  <c r="O31" i="1"/>
  <c r="O23" i="1"/>
  <c r="O17" i="1"/>
  <c r="P29" i="1"/>
  <c r="P31" i="1"/>
  <c r="P11" i="1"/>
  <c r="W23" i="1"/>
  <c r="W27" i="1"/>
  <c r="L19" i="1"/>
  <c r="L23" i="1"/>
  <c r="U23" i="1"/>
  <c r="U27" i="1"/>
  <c r="Q5" i="1"/>
  <c r="Q23" i="1"/>
  <c r="X5" i="1"/>
  <c r="X11" i="1"/>
  <c r="X13" i="1"/>
  <c r="S23" i="1"/>
  <c r="S27" i="1"/>
  <c r="R25" i="1"/>
  <c r="R29" i="1"/>
  <c r="L11" i="1"/>
  <c r="L15" i="1"/>
  <c r="J15" i="1" s="1"/>
  <c r="AF7" i="1" s="1"/>
  <c r="T13" i="1"/>
  <c r="T25" i="1"/>
  <c r="M31" i="1"/>
  <c r="M13" i="1"/>
  <c r="O27" i="1"/>
  <c r="O5" i="1"/>
  <c r="Q19" i="1"/>
  <c r="Q27" i="1"/>
  <c r="W11" i="1"/>
  <c r="W19" i="1"/>
  <c r="M27" i="1"/>
  <c r="M5" i="1"/>
  <c r="U11" i="1"/>
  <c r="U19" i="1"/>
  <c r="R17" i="1"/>
  <c r="R21" i="1"/>
  <c r="P21" i="1"/>
  <c r="P25" i="1"/>
  <c r="V9" i="1"/>
  <c r="V17" i="1"/>
  <c r="L31" i="1"/>
  <c r="L29" i="1"/>
  <c r="J9" i="1" l="1"/>
  <c r="J23" i="1"/>
  <c r="J29" i="1"/>
  <c r="J31" i="1"/>
  <c r="J27" i="1"/>
  <c r="J5" i="1"/>
  <c r="J13" i="1"/>
  <c r="J25" i="1"/>
  <c r="J19" i="1"/>
  <c r="AF19" i="1" s="1"/>
  <c r="J11" i="1"/>
  <c r="J17" i="1"/>
  <c r="AF17" i="1" s="1"/>
  <c r="J21" i="1"/>
  <c r="AF25" i="1" l="1"/>
  <c r="AF11" i="1"/>
  <c r="AF5" i="1"/>
  <c r="AF13" i="1"/>
  <c r="AF15" i="1"/>
  <c r="AF29" i="1"/>
  <c r="AF23" i="1"/>
  <c r="AF9" i="1"/>
  <c r="AF27" i="1"/>
  <c r="AF31" i="1"/>
  <c r="AF21" i="1"/>
  <c r="AG7" i="1" l="1"/>
  <c r="AG5" i="1"/>
  <c r="AG15" i="1"/>
  <c r="AG19" i="1"/>
  <c r="AG23" i="1"/>
  <c r="AG11" i="1"/>
  <c r="AH11" i="1" s="1"/>
  <c r="AG21" i="1"/>
  <c r="AG29" i="1"/>
  <c r="AG13" i="1"/>
  <c r="AG9" i="1"/>
  <c r="AG17" i="1"/>
  <c r="AG31" i="1"/>
  <c r="AG25" i="1"/>
  <c r="AG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Autors</author>
  </authors>
  <commentList>
    <comment ref="D3" authorId="0" shapeId="0" xr:uid="{00000000-0006-0000-0000-000001000000}">
      <text>
        <r>
          <rPr>
            <b/>
            <sz val="9"/>
            <color rgb="FF000000"/>
            <rFont val="Times New Roman"/>
            <family val="1"/>
          </rPr>
          <t xml:space="preserve">Setu skaits: </t>
        </r>
        <r>
          <rPr>
            <sz val="9"/>
            <color rgb="FF000000"/>
            <rFont val="Times New Roman"/>
            <family val="1"/>
          </rPr>
          <t>4, 6 vai 7 seti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H3" authorId="0" shapeId="0" xr:uid="{00000000-0006-0000-0000-000002000000}">
      <text>
        <r>
          <rPr>
            <b/>
            <sz val="9"/>
            <color rgb="FF000000"/>
            <rFont val="Times New Roman"/>
            <family val="1"/>
          </rPr>
          <t xml:space="preserve">4 seti ar punktu sistēmu: 2, 1, 0 </t>
        </r>
        <r>
          <rPr>
            <sz val="9"/>
            <color rgb="FF000000"/>
            <rFont val="Times New Roman"/>
            <family val="1"/>
          </rPr>
          <t xml:space="preserve">___ par rezultātu: 3:0, 3:1 = 2 punkti, par rezultātu: 0:3, 1:3 = 0 punkti, par rezultātu: 2:2 = 1 punkts
</t>
        </r>
        <r>
          <rPr>
            <b/>
            <sz val="9"/>
            <color rgb="FF000000"/>
            <rFont val="Times New Roman"/>
            <family val="1"/>
          </rPr>
          <t>6 seti ar punktu sistēmu: 2, 1, 0</t>
        </r>
        <r>
          <rPr>
            <sz val="9"/>
            <color rgb="FF000000"/>
            <rFont val="Times New Roman"/>
            <family val="1"/>
          </rPr>
          <t xml:space="preserve"> ___ par rezultātu: 4:0, 4:1, 4:2 = 2 punkti, par rezultātu: 0:4, 1:4, 2:4 = 0 punkti, par rezultātu: 3:3 = 1 punkts</t>
        </r>
        <r>
          <rPr>
            <b/>
            <sz val="9"/>
            <color rgb="FF000000"/>
            <rFont val="Times New Roman"/>
            <family val="1"/>
          </rPr>
          <t xml:space="preserve">
7 seti ar punktu sistēmu: 2, 0</t>
        </r>
        <r>
          <rPr>
            <sz val="9"/>
            <color rgb="FF000000"/>
            <rFont val="Times New Roman"/>
            <family val="1"/>
          </rPr>
          <t xml:space="preserve"> ___ par rezultātu: 4:0, 4:1, 4:2, 4:3 = 2 punkti,  par rezultātu: 0:4, 1:4, 2:4, 3:4 = 0 punkti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imes New Roman"/>
            <family val="1"/>
          </rPr>
          <t>7 seti ar punktu sistēmu: 3, 2, 1, 0</t>
        </r>
        <r>
          <rPr>
            <sz val="9"/>
            <color rgb="FF000000"/>
            <rFont val="Times New Roman"/>
            <family val="1"/>
          </rPr>
          <t xml:space="preserve"> ___ par rezultātu: 4:0, 4:1, 4:2 = 3 punkti, par rezultātu: 4:3 = 2 punkti, par rezultātu: 0:4, 1:4, 2:4 = 0 punkti, par rezultātu: 3:4 = 1 punkts</t>
        </r>
      </text>
    </comment>
    <comment ref="AH4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                            Vieta tiek noteikta pēc:</t>
        </r>
        <r>
          <rPr>
            <sz val="9"/>
            <color rgb="FF000000"/>
            <rFont val="Tahoma"/>
            <family val="2"/>
          </rPr>
          <t xml:space="preserve"> 
</t>
        </r>
        <r>
          <rPr>
            <b/>
            <sz val="9"/>
            <color indexed="16"/>
            <rFont val="Tahoma"/>
            <family val="2"/>
          </rPr>
          <t xml:space="preserve">Punkti ---&gt; Bergera koeficients ---&gt; Setu koeficients. </t>
        </r>
        <r>
          <rPr>
            <sz val="9"/>
            <color rgb="FF000000"/>
            <rFont val="Tahoma"/>
            <family val="2"/>
          </rPr>
          <t xml:space="preserve">
     Sacensību tiesnesis var noteikt vietas arī pēc citas metodes, piemēram: savstarpējā spēle, u.c.
</t>
        </r>
      </text>
    </comment>
  </commentList>
</comments>
</file>

<file path=xl/sharedStrings.xml><?xml version="1.0" encoding="utf-8"?>
<sst xmlns="http://schemas.openxmlformats.org/spreadsheetml/2006/main" count="95" uniqueCount="44">
  <si>
    <t>4.07.2026</t>
  </si>
  <si>
    <t>Izmanto vietu noteikšanai, ja vairākiem sportistiem ir vienāds punktu skaits!</t>
  </si>
  <si>
    <t>Balodis Sandis</t>
  </si>
  <si>
    <t>Setu skaits:</t>
  </si>
  <si>
    <t>Vērtēšanas sistēma:</t>
  </si>
  <si>
    <t>Punkti, uzvara:</t>
  </si>
  <si>
    <t>Bergera koeficienta aprēķins</t>
  </si>
  <si>
    <t>Vērtējuma sistēma:</t>
  </si>
  <si>
    <t>Nr.</t>
  </si>
  <si>
    <t>Pilsēta, Novads</t>
  </si>
  <si>
    <t>Sporta klase</t>
  </si>
  <si>
    <t>IK/st.</t>
  </si>
  <si>
    <t>IK+</t>
  </si>
  <si>
    <t>IK/fin.</t>
  </si>
  <si>
    <t>%</t>
  </si>
  <si>
    <t>Setu koef.</t>
  </si>
  <si>
    <t>Berg. Koef.</t>
  </si>
  <si>
    <t>P</t>
  </si>
  <si>
    <t>Vieta</t>
  </si>
  <si>
    <t>Uzvārds, Vārds</t>
  </si>
  <si>
    <t>V</t>
  </si>
  <si>
    <t>2, 0</t>
  </si>
  <si>
    <t>2, 1, 0</t>
  </si>
  <si>
    <t>3, 2, 1, 0</t>
  </si>
  <si>
    <t>Sacensību tiesnesis:</t>
  </si>
  <si>
    <t/>
  </si>
  <si>
    <t>Naglis Raivo</t>
  </si>
  <si>
    <t>Brigadere Gerda</t>
  </si>
  <si>
    <t>Kravecs Dominiks</t>
  </si>
  <si>
    <t>Aija Pigita</t>
  </si>
  <si>
    <t>Sacensību vietas adrese Kojusalas iela 9</t>
  </si>
  <si>
    <t>Lankovska Karlina</t>
  </si>
  <si>
    <t>FINSO cadets</t>
  </si>
  <si>
    <t>Boy</t>
  </si>
  <si>
    <t>Girl</t>
  </si>
  <si>
    <t>Calitis Karlis</t>
  </si>
  <si>
    <t>Redere Rezija</t>
  </si>
  <si>
    <t>Jakubenoks Kristers</t>
  </si>
  <si>
    <t>Bisovs Daniels</t>
  </si>
  <si>
    <t>Bisova Anete</t>
  </si>
  <si>
    <t>Nikiforovs Martins</t>
  </si>
  <si>
    <t>Brigaders Janis</t>
  </si>
  <si>
    <t>Gabranovs Kristaps</t>
  </si>
  <si>
    <t>Tapins Ralfs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</si>
</sst>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8"/>
      <name val="Times New Roman"/>
      <family val="1"/>
      <charset val="186"/>
    </font>
    <font>
      <i/>
      <sz val="10"/>
      <color theme="1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i/>
      <sz val="10"/>
      <color theme="1"/>
      <name val="Times New Roman"/>
      <family val="1"/>
      <charset val="186"/>
    </font>
    <font>
      <b/>
      <i/>
      <sz val="10"/>
      <name val="Times New Roman"/>
      <family val="1"/>
    </font>
    <font>
      <b/>
      <i/>
      <sz val="1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sz val="8"/>
      <name val="Calibri"/>
      <family val="2"/>
      <scheme val="minor"/>
    </font>
    <font>
      <sz val="8"/>
      <color rgb="FF0070C0"/>
      <name val="Times New Roman"/>
      <family val="1"/>
      <charset val="186"/>
    </font>
    <font>
      <b/>
      <sz val="8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b/>
      <sz val="11"/>
      <color rgb="FFC00000"/>
      <name val="Times New Roman"/>
      <family val="1"/>
      <charset val="186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indexed="16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99"/>
        <bgColor indexed="64"/>
      </patternFill>
    </fill>
    <fill>
      <patternFill patternType="darkUp">
        <bgColor theme="0"/>
      </patternFill>
    </fill>
    <fill>
      <patternFill patternType="darkUp">
        <bgColor theme="0" tint="-4.9989318521683403E-2"/>
      </patternFill>
    </fill>
    <fill>
      <patternFill patternType="darkUp">
        <bgColor rgb="FFFFFF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5" tint="-0.499984740745262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52"/>
      </left>
      <right style="medium">
        <color indexed="64"/>
      </right>
      <top style="dotted">
        <color indexed="6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medium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0" fontId="3" fillId="6" borderId="3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0" xfId="0" applyFont="1"/>
    <xf numFmtId="0" fontId="2" fillId="7" borderId="10" xfId="0" applyFont="1" applyFill="1" applyBorder="1" applyProtection="1">
      <protection hidden="1"/>
    </xf>
    <xf numFmtId="0" fontId="2" fillId="7" borderId="12" xfId="0" applyFont="1" applyFill="1" applyBorder="1" applyProtection="1">
      <protection hidden="1"/>
    </xf>
    <xf numFmtId="0" fontId="2" fillId="7" borderId="2" xfId="0" applyFont="1" applyFill="1" applyBorder="1" applyProtection="1">
      <protection hidden="1"/>
    </xf>
    <xf numFmtId="0" fontId="2" fillId="7" borderId="4" xfId="0" applyFont="1" applyFill="1" applyBorder="1" applyProtection="1">
      <protection hidden="1"/>
    </xf>
    <xf numFmtId="0" fontId="2" fillId="7" borderId="5" xfId="0" applyFont="1" applyFill="1" applyBorder="1" applyProtection="1">
      <protection hidden="1"/>
    </xf>
    <xf numFmtId="0" fontId="0" fillId="3" borderId="0" xfId="0" applyFill="1"/>
    <xf numFmtId="0" fontId="4" fillId="3" borderId="0" xfId="0" applyFont="1" applyFill="1" applyAlignment="1">
      <alignment vertical="center"/>
    </xf>
    <xf numFmtId="0" fontId="7" fillId="0" borderId="0" xfId="0" applyFont="1"/>
    <xf numFmtId="0" fontId="7" fillId="0" borderId="0" xfId="0" applyFont="1" applyAlignment="1">
      <alignment textRotation="90"/>
    </xf>
    <xf numFmtId="0" fontId="7" fillId="3" borderId="0" xfId="0" applyFont="1" applyFill="1"/>
    <xf numFmtId="0" fontId="7" fillId="3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12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0" xfId="0" applyFont="1" applyFill="1" applyAlignment="1">
      <alignment textRotation="90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right"/>
    </xf>
    <xf numFmtId="0" fontId="2" fillId="3" borderId="0" xfId="0" applyFont="1" applyFill="1" applyAlignment="1">
      <alignment textRotation="90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" fontId="22" fillId="3" borderId="0" xfId="0" applyNumberFormat="1" applyFont="1" applyFill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2" fillId="7" borderId="19" xfId="0" applyFont="1" applyFill="1" applyBorder="1" applyProtection="1">
      <protection hidden="1"/>
    </xf>
    <xf numFmtId="0" fontId="2" fillId="7" borderId="18" xfId="0" applyFont="1" applyFill="1" applyBorder="1" applyProtection="1">
      <protection hidden="1"/>
    </xf>
    <xf numFmtId="164" fontId="14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 shrinkToFit="1"/>
    </xf>
    <xf numFmtId="0" fontId="3" fillId="6" borderId="28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 applyProtection="1">
      <alignment horizontal="center" vertical="center" wrapText="1"/>
      <protection hidden="1"/>
    </xf>
    <xf numFmtId="1" fontId="27" fillId="5" borderId="47" xfId="0" applyNumberFormat="1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7" borderId="52" xfId="0" applyFont="1" applyFill="1" applyBorder="1" applyProtection="1">
      <protection hidden="1"/>
    </xf>
    <xf numFmtId="0" fontId="2" fillId="3" borderId="54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/>
    </xf>
    <xf numFmtId="0" fontId="2" fillId="7" borderId="56" xfId="0" applyFont="1" applyFill="1" applyBorder="1" applyProtection="1">
      <protection hidden="1"/>
    </xf>
    <xf numFmtId="1" fontId="27" fillId="5" borderId="29" xfId="0" applyNumberFormat="1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1" fillId="0" borderId="0" xfId="0" applyFont="1"/>
    <xf numFmtId="0" fontId="5" fillId="0" borderId="38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0" fontId="13" fillId="0" borderId="40" xfId="0" applyFont="1" applyBorder="1" applyAlignment="1">
      <alignment horizontal="center" vertical="center" shrinkToFit="1"/>
    </xf>
    <xf numFmtId="0" fontId="1" fillId="3" borderId="27" xfId="0" applyFont="1" applyFill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 applyProtection="1">
      <alignment horizontal="center"/>
      <protection hidden="1"/>
    </xf>
    <xf numFmtId="0" fontId="2" fillId="7" borderId="12" xfId="0" applyFont="1" applyFill="1" applyBorder="1" applyAlignment="1" applyProtection="1">
      <alignment horizontal="center"/>
      <protection hidden="1"/>
    </xf>
    <xf numFmtId="0" fontId="3" fillId="0" borderId="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1" fillId="0" borderId="13" xfId="0" applyFont="1" applyBorder="1" applyAlignment="1">
      <alignment horizontal="left"/>
    </xf>
    <xf numFmtId="0" fontId="3" fillId="5" borderId="43" xfId="0" applyFont="1" applyFill="1" applyBorder="1" applyAlignment="1">
      <alignment horizontal="center"/>
    </xf>
    <xf numFmtId="0" fontId="3" fillId="5" borderId="44" xfId="0" applyFont="1" applyFill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shrinkToFit="1"/>
    </xf>
    <xf numFmtId="0" fontId="2" fillId="7" borderId="14" xfId="0" applyFont="1" applyFill="1" applyBorder="1" applyAlignment="1" applyProtection="1">
      <alignment horizontal="center"/>
      <protection hidden="1"/>
    </xf>
    <xf numFmtId="0" fontId="2" fillId="7" borderId="15" xfId="0" applyFont="1" applyFill="1" applyBorder="1" applyAlignment="1" applyProtection="1">
      <alignment horizontal="center"/>
      <protection hidden="1"/>
    </xf>
    <xf numFmtId="0" fontId="3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 shrinkToFit="1"/>
    </xf>
    <xf numFmtId="2" fontId="26" fillId="5" borderId="40" xfId="0" applyNumberFormat="1" applyFont="1" applyFill="1" applyBorder="1" applyAlignment="1">
      <alignment horizontal="center" vertical="center" shrinkToFit="1"/>
    </xf>
    <xf numFmtId="1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26" fillId="5" borderId="1" xfId="0" applyNumberFormat="1" applyFont="1" applyFill="1" applyBorder="1" applyAlignment="1">
      <alignment horizontal="center" vertical="center"/>
    </xf>
    <xf numFmtId="1" fontId="26" fillId="5" borderId="17" xfId="0" applyNumberFormat="1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26" fillId="5" borderId="17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shrinkToFit="1"/>
    </xf>
    <xf numFmtId="0" fontId="29" fillId="3" borderId="17" xfId="0" applyFont="1" applyFill="1" applyBorder="1" applyAlignment="1">
      <alignment horizontal="center" vertical="center" shrinkToFit="1"/>
    </xf>
    <xf numFmtId="2" fontId="26" fillId="5" borderId="1" xfId="0" applyNumberFormat="1" applyFont="1" applyFill="1" applyBorder="1" applyAlignment="1">
      <alignment horizontal="center" vertical="center" shrinkToFit="1"/>
    </xf>
    <xf numFmtId="2" fontId="26" fillId="5" borderId="17" xfId="0" applyNumberFormat="1" applyFont="1" applyFill="1" applyBorder="1" applyAlignment="1">
      <alignment horizontal="center" vertical="center" shrinkToFit="1"/>
    </xf>
    <xf numFmtId="2" fontId="26" fillId="8" borderId="3" xfId="0" applyNumberFormat="1" applyFont="1" applyFill="1" applyBorder="1" applyAlignment="1" applyProtection="1">
      <alignment horizontal="center" vertical="center" shrinkToFit="1"/>
      <protection hidden="1"/>
    </xf>
    <xf numFmtId="2" fontId="26" fillId="8" borderId="40" xfId="0" applyNumberFormat="1" applyFont="1" applyFill="1" applyBorder="1" applyAlignment="1" applyProtection="1">
      <alignment horizontal="center" vertical="center" shrinkToFit="1"/>
      <protection hidden="1"/>
    </xf>
    <xf numFmtId="164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8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shrinkToFit="1"/>
    </xf>
    <xf numFmtId="0" fontId="7" fillId="0" borderId="19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17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shrinkToFit="1"/>
    </xf>
    <xf numFmtId="1" fontId="7" fillId="0" borderId="40" xfId="0" applyNumberFormat="1" applyFont="1" applyBorder="1" applyAlignment="1">
      <alignment horizontal="center" vertical="center" shrinkToFit="1"/>
    </xf>
    <xf numFmtId="1" fontId="6" fillId="3" borderId="3" xfId="0" applyNumberFormat="1" applyFont="1" applyFill="1" applyBorder="1" applyAlignment="1">
      <alignment horizontal="center" vertical="center"/>
    </xf>
    <xf numFmtId="1" fontId="6" fillId="3" borderId="40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1" fontId="8" fillId="3" borderId="17" xfId="0" applyNumberFormat="1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 shrinkToFit="1"/>
    </xf>
    <xf numFmtId="2" fontId="6" fillId="3" borderId="40" xfId="0" applyNumberFormat="1" applyFont="1" applyFill="1" applyBorder="1" applyAlignment="1">
      <alignment horizontal="center" vertical="center" shrinkToFit="1"/>
    </xf>
    <xf numFmtId="2" fontId="6" fillId="3" borderId="3" xfId="0" applyNumberFormat="1" applyFont="1" applyFill="1" applyBorder="1" applyAlignment="1" applyProtection="1">
      <alignment horizontal="center" vertical="center"/>
      <protection hidden="1"/>
    </xf>
    <xf numFmtId="2" fontId="6" fillId="3" borderId="40" xfId="0" applyNumberFormat="1" applyFont="1" applyFill="1" applyBorder="1" applyAlignment="1" applyProtection="1">
      <alignment horizontal="center" vertical="center"/>
      <protection hidden="1"/>
    </xf>
    <xf numFmtId="0" fontId="1" fillId="3" borderId="49" xfId="0" applyFont="1" applyFill="1" applyBorder="1" applyAlignment="1">
      <alignment horizontal="center" vertical="center" shrinkToFit="1"/>
    </xf>
    <xf numFmtId="1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26" fillId="8" borderId="7" xfId="0" applyNumberFormat="1" applyFont="1" applyFill="1" applyBorder="1" applyAlignment="1" applyProtection="1">
      <alignment horizontal="center" vertical="center" shrinkToFit="1"/>
      <protection hidden="1"/>
    </xf>
    <xf numFmtId="2" fontId="26" fillId="5" borderId="7" xfId="0" applyNumberFormat="1" applyFont="1" applyFill="1" applyBorder="1" applyAlignment="1">
      <alignment horizontal="center" vertical="center" shrinkToFit="1"/>
    </xf>
    <xf numFmtId="0" fontId="6" fillId="2" borderId="5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shrinkToFit="1"/>
    </xf>
    <xf numFmtId="1" fontId="6" fillId="3" borderId="7" xfId="0" applyNumberFormat="1" applyFont="1" applyFill="1" applyBorder="1" applyAlignment="1">
      <alignment horizontal="center" vertical="center"/>
    </xf>
    <xf numFmtId="2" fontId="6" fillId="3" borderId="7" xfId="0" applyNumberFormat="1" applyFont="1" applyFill="1" applyBorder="1" applyAlignment="1">
      <alignment horizontal="center" vertical="center" shrinkToFit="1"/>
    </xf>
    <xf numFmtId="2" fontId="6" fillId="3" borderId="2" xfId="0" applyNumberFormat="1" applyFont="1" applyFill="1" applyBorder="1" applyAlignment="1" applyProtection="1">
      <alignment horizontal="center" vertical="center"/>
      <protection hidden="1"/>
    </xf>
    <xf numFmtId="2" fontId="6" fillId="3" borderId="4" xfId="0" applyNumberFormat="1" applyFont="1" applyFill="1" applyBorder="1" applyAlignment="1" applyProtection="1">
      <alignment horizontal="center" vertical="center"/>
      <protection hidden="1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6" fillId="4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26" fillId="4" borderId="1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shrinkToFit="1"/>
    </xf>
    <xf numFmtId="2" fontId="26" fillId="4" borderId="1" xfId="0" applyNumberFormat="1" applyFont="1" applyFill="1" applyBorder="1" applyAlignment="1">
      <alignment horizontal="center" vertical="center" shrinkToFit="1"/>
    </xf>
    <xf numFmtId="2" fontId="26" fillId="4" borderId="3" xfId="0" applyNumberFormat="1" applyFont="1" applyFill="1" applyBorder="1" applyAlignment="1">
      <alignment horizontal="center" vertical="center" shrinkToFit="1"/>
    </xf>
    <xf numFmtId="2" fontId="26" fillId="4" borderId="7" xfId="0" applyNumberFormat="1" applyFont="1" applyFill="1" applyBorder="1" applyAlignment="1">
      <alignment horizontal="center" vertical="center" shrinkToFit="1"/>
    </xf>
    <xf numFmtId="0" fontId="7" fillId="4" borderId="2" xfId="0" applyFont="1" applyFill="1" applyBorder="1" applyAlignment="1">
      <alignment horizontal="left" vertical="center" shrinkToFit="1"/>
    </xf>
    <xf numFmtId="0" fontId="7" fillId="4" borderId="4" xfId="0" applyFont="1" applyFill="1" applyBorder="1" applyAlignment="1">
      <alignment horizontal="left" vertical="center" shrinkToFit="1"/>
    </xf>
    <xf numFmtId="0" fontId="7" fillId="4" borderId="1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shrinkToFit="1"/>
    </xf>
    <xf numFmtId="1" fontId="7" fillId="4" borderId="7" xfId="0" applyNumberFormat="1" applyFont="1" applyFill="1" applyBorder="1" applyAlignment="1">
      <alignment horizontal="center" vertical="center" shrinkToFit="1"/>
    </xf>
    <xf numFmtId="1" fontId="6" fillId="4" borderId="3" xfId="0" applyNumberFormat="1" applyFont="1" applyFill="1" applyBorder="1" applyAlignment="1">
      <alignment horizontal="center" vertical="center"/>
    </xf>
    <xf numFmtId="1" fontId="6" fillId="4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2" fontId="6" fillId="4" borderId="3" xfId="0" applyNumberFormat="1" applyFont="1" applyFill="1" applyBorder="1" applyAlignment="1">
      <alignment horizontal="center" vertical="center" shrinkToFit="1"/>
    </xf>
    <xf numFmtId="2" fontId="6" fillId="4" borderId="7" xfId="0" applyNumberFormat="1" applyFont="1" applyFill="1" applyBorder="1" applyAlignment="1">
      <alignment horizontal="center" vertical="center" shrinkToFit="1"/>
    </xf>
    <xf numFmtId="2" fontId="6" fillId="4" borderId="2" xfId="0" applyNumberFormat="1" applyFont="1" applyFill="1" applyBorder="1" applyAlignment="1" applyProtection="1">
      <alignment horizontal="center" vertical="center"/>
      <protection hidden="1"/>
    </xf>
    <xf numFmtId="2" fontId="6" fillId="4" borderId="4" xfId="0" applyNumberFormat="1" applyFont="1" applyFill="1" applyBorder="1" applyAlignment="1" applyProtection="1">
      <alignment horizontal="center" vertical="center"/>
      <protection hidden="1"/>
    </xf>
    <xf numFmtId="164" fontId="6" fillId="4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7" xfId="0" applyNumberFormat="1" applyFont="1" applyFill="1" applyBorder="1" applyAlignment="1" applyProtection="1">
      <alignment horizontal="center" vertical="center" wrapText="1"/>
      <protection locked="0"/>
    </xf>
    <xf numFmtId="2" fontId="26" fillId="9" borderId="3" xfId="0" applyNumberFormat="1" applyFont="1" applyFill="1" applyBorder="1" applyAlignment="1" applyProtection="1">
      <alignment horizontal="center" vertical="center" shrinkToFit="1"/>
      <protection hidden="1"/>
    </xf>
    <xf numFmtId="2" fontId="26" fillId="9" borderId="7" xfId="0" applyNumberFormat="1" applyFont="1" applyFill="1" applyBorder="1" applyAlignment="1" applyProtection="1">
      <alignment horizontal="center" vertical="center" shrinkToFit="1"/>
      <protection hidden="1"/>
    </xf>
    <xf numFmtId="0" fontId="6" fillId="3" borderId="48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5" xfId="0" applyFont="1" applyFill="1" applyBorder="1" applyAlignment="1" applyProtection="1">
      <alignment horizontal="center" vertical="center"/>
      <protection hidden="1"/>
    </xf>
    <xf numFmtId="0" fontId="3" fillId="6" borderId="45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 applyProtection="1">
      <alignment horizontal="center" vertical="center" wrapText="1"/>
      <protection hidden="1"/>
    </xf>
    <xf numFmtId="0" fontId="1" fillId="6" borderId="24" xfId="0" applyFont="1" applyFill="1" applyBorder="1" applyAlignment="1" applyProtection="1">
      <alignment horizontal="center" vertical="center" wrapText="1"/>
      <protection hidden="1"/>
    </xf>
    <xf numFmtId="0" fontId="1" fillId="6" borderId="26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/>
    </xf>
    <xf numFmtId="0" fontId="23" fillId="3" borderId="0" xfId="0" applyFont="1" applyFill="1" applyAlignment="1">
      <alignment horizontal="center" wrapText="1"/>
    </xf>
    <xf numFmtId="0" fontId="23" fillId="3" borderId="1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0" fillId="3" borderId="0" xfId="0" applyFont="1" applyFill="1" applyAlignment="1">
      <alignment horizontal="right"/>
    </xf>
    <xf numFmtId="0" fontId="15" fillId="3" borderId="0" xfId="0" applyFont="1" applyFill="1" applyAlignment="1">
      <alignment horizontal="right"/>
    </xf>
    <xf numFmtId="0" fontId="28" fillId="3" borderId="44" xfId="0" applyFont="1" applyFill="1" applyBorder="1" applyAlignment="1">
      <alignment horizontal="center"/>
    </xf>
    <xf numFmtId="0" fontId="11" fillId="0" borderId="0" xfId="0" applyFont="1" applyAlignment="1">
      <alignment horizontal="left" vertical="center" shrinkToFit="1"/>
    </xf>
    <xf numFmtId="0" fontId="19" fillId="6" borderId="22" xfId="0" applyFont="1" applyFill="1" applyBorder="1" applyAlignment="1">
      <alignment horizontal="center"/>
    </xf>
    <xf numFmtId="0" fontId="19" fillId="6" borderId="23" xfId="0" applyFont="1" applyFill="1" applyBorder="1" applyAlignment="1">
      <alignment horizontal="center"/>
    </xf>
    <xf numFmtId="0" fontId="19" fillId="6" borderId="24" xfId="0" applyFont="1" applyFill="1" applyBorder="1" applyAlignment="1">
      <alignment horizontal="center"/>
    </xf>
    <xf numFmtId="0" fontId="9" fillId="6" borderId="25" xfId="0" applyFont="1" applyFill="1" applyBorder="1" applyAlignment="1">
      <alignment horizontal="center"/>
    </xf>
    <xf numFmtId="0" fontId="9" fillId="6" borderId="23" xfId="0" applyFont="1" applyFill="1" applyBorder="1" applyAlignment="1">
      <alignment horizontal="center"/>
    </xf>
    <xf numFmtId="0" fontId="9" fillId="6" borderId="26" xfId="0" applyFont="1" applyFill="1" applyBorder="1" applyAlignment="1">
      <alignment horizontal="center"/>
    </xf>
  </cellXfs>
  <cellStyles count="1">
    <cellStyle name="Parasts" xfId="0" builtinId="0"/>
  </cellStyles>
  <dxfs count="880"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FF0000"/>
      </font>
    </dxf>
    <dxf>
      <font>
        <b/>
        <color rgb="FF0070C0"/>
      </font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indexed="47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FFFFCC"/>
        </patternFill>
      </fill>
    </dxf>
    <dxf>
      <font>
        <i/>
        <color rgb="FFC00000"/>
      </font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ont>
        <i/>
        <color rgb="FFC00000"/>
      </font>
    </dxf>
    <dxf>
      <font>
        <i/>
        <color rgb="FFC00000"/>
      </font>
    </dxf>
  </dxfs>
  <tableStyles count="0" defaultTableStyle="TableStyleMedium2" defaultPivotStyle="PivotStyleMedium9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S187"/>
  <sheetViews>
    <sheetView tabSelected="1" zoomScale="80" zoomScaleNormal="80" workbookViewId="0">
      <selection activeCell="G27" sqref="G27:G28"/>
    </sheetView>
  </sheetViews>
  <sheetFormatPr defaultColWidth="8.88671875" defaultRowHeight="13.8" outlineLevelCol="1" x14ac:dyDescent="0.25"/>
  <cols>
    <col min="1" max="1" width="3.6640625" style="7" customWidth="1"/>
    <col min="2" max="2" width="18.6640625" style="7" customWidth="1"/>
    <col min="3" max="3" width="13.6640625" style="7" customWidth="1"/>
    <col min="4" max="4" width="6.6640625" style="7" customWidth="1"/>
    <col min="5" max="5" width="6.5546875" style="7" customWidth="1"/>
    <col min="6" max="6" width="5.88671875" style="7" customWidth="1"/>
    <col min="7" max="7" width="6.5546875" style="7" customWidth="1"/>
    <col min="8" max="8" width="5.88671875" style="7" customWidth="1"/>
    <col min="9" max="9" width="6.6640625" style="7" customWidth="1"/>
    <col min="10" max="10" width="27" style="7" customWidth="1"/>
    <col min="11" max="30" width="4.77734375" style="7" hidden="1" customWidth="1" outlineLevel="1"/>
    <col min="31" max="31" width="4.6640625" style="7" customWidth="1" collapsed="1"/>
    <col min="32" max="33" width="4.77734375" style="7" hidden="1" customWidth="1" outlineLevel="1"/>
    <col min="34" max="34" width="5.88671875" style="7" customWidth="1" collapsed="1"/>
    <col min="35" max="48" width="2.88671875" style="15" customWidth="1"/>
    <col min="49" max="62" width="2.88671875" style="19" customWidth="1"/>
    <col min="63" max="63" width="10.44140625" style="15" customWidth="1"/>
    <col min="64" max="64" width="3.6640625" style="15" customWidth="1" outlineLevel="1"/>
    <col min="65" max="65" width="18.6640625" style="15" customWidth="1" outlineLevel="1"/>
    <col min="66" max="77" width="2.88671875" style="15" customWidth="1" outlineLevel="1"/>
    <col min="78" max="80" width="5.6640625" style="15" customWidth="1" outlineLevel="1"/>
    <col min="81" max="114" width="5.6640625" style="15" customWidth="1"/>
    <col min="115" max="115" width="8.88671875" style="15" customWidth="1"/>
    <col min="116" max="116" width="2.88671875" style="7" customWidth="1"/>
    <col min="117" max="122" width="7.6640625" style="7" customWidth="1"/>
    <col min="123" max="123" width="8.88671875" style="15" customWidth="1"/>
    <col min="124" max="16384" width="8.88671875" style="15"/>
  </cols>
  <sheetData>
    <row r="1" spans="1:123" ht="30" customHeight="1" x14ac:dyDescent="0.25">
      <c r="A1" s="167" t="s">
        <v>32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7"/>
      <c r="BL1" s="168" t="s">
        <v>1</v>
      </c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17"/>
      <c r="DL1" s="6"/>
      <c r="DM1" s="6"/>
      <c r="DN1" s="6"/>
      <c r="DO1" s="6"/>
      <c r="DP1" s="6"/>
      <c r="DQ1" s="6"/>
      <c r="DR1" s="6"/>
      <c r="DS1" s="17"/>
    </row>
    <row r="2" spans="1:123" s="17" customFormat="1" ht="15.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L2" s="6"/>
      <c r="DM2" s="6"/>
      <c r="DN2" s="6"/>
      <c r="DO2" s="6"/>
      <c r="DP2" s="6"/>
      <c r="DQ2" s="6"/>
      <c r="DR2" s="6"/>
    </row>
    <row r="3" spans="1:123" ht="17.399999999999999" customHeight="1" x14ac:dyDescent="0.3">
      <c r="A3" s="170" t="s">
        <v>0</v>
      </c>
      <c r="B3" s="170"/>
      <c r="C3" s="24" t="s">
        <v>3</v>
      </c>
      <c r="D3" s="58">
        <v>4</v>
      </c>
      <c r="E3" s="171" t="s">
        <v>4</v>
      </c>
      <c r="F3" s="171"/>
      <c r="G3" s="171"/>
      <c r="H3" s="59" t="s">
        <v>22</v>
      </c>
      <c r="I3" s="172" t="s">
        <v>5</v>
      </c>
      <c r="J3" s="172"/>
      <c r="K3" s="173" t="s">
        <v>6</v>
      </c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30">
        <f>IF(AND(D3=7,H3="3, 2, 1, 0"),3,IF(AND(D3=7,H3="2, 0"),2,IF(AND(D3=6,H3="2, 1, 0"),2,IF(AND(D3=4,H3="2, 1, 0"),2,0))))</f>
        <v>2</v>
      </c>
      <c r="AF3" s="30"/>
      <c r="AG3" s="30"/>
      <c r="AH3" s="174" t="s">
        <v>30</v>
      </c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44"/>
      <c r="BD3" s="44"/>
      <c r="BE3" s="44"/>
      <c r="BF3" s="44"/>
      <c r="BG3" s="44"/>
      <c r="BH3" s="44"/>
      <c r="BI3" s="44"/>
      <c r="BJ3" s="44"/>
      <c r="BK3" s="14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17"/>
      <c r="DL3" s="6"/>
      <c r="DM3" s="175" t="s">
        <v>3</v>
      </c>
      <c r="DN3" s="176"/>
      <c r="DO3" s="177"/>
      <c r="DP3" s="178" t="s">
        <v>7</v>
      </c>
      <c r="DQ3" s="179"/>
      <c r="DR3" s="180"/>
      <c r="DS3" s="17"/>
    </row>
    <row r="4" spans="1:123" s="16" customFormat="1" ht="32.4" customHeight="1" x14ac:dyDescent="0.3">
      <c r="A4" s="45" t="s">
        <v>8</v>
      </c>
      <c r="B4" s="46" t="str">
        <f>IF(D3=4,"Uzvārds / Uzvārds","Uzvārds, vārds")</f>
        <v>Uzvārds / Uzvārds</v>
      </c>
      <c r="C4" s="46" t="s">
        <v>9</v>
      </c>
      <c r="D4" s="47" t="s">
        <v>10</v>
      </c>
      <c r="E4" s="47" t="s">
        <v>11</v>
      </c>
      <c r="F4" s="47" t="s">
        <v>12</v>
      </c>
      <c r="G4" s="47" t="s">
        <v>13</v>
      </c>
      <c r="H4" s="47" t="s">
        <v>14</v>
      </c>
      <c r="I4" s="48" t="s">
        <v>15</v>
      </c>
      <c r="J4" s="49" t="s">
        <v>16</v>
      </c>
      <c r="K4" s="50">
        <f>AE5</f>
        <v>17</v>
      </c>
      <c r="L4" s="50">
        <f>AE7</f>
        <v>0</v>
      </c>
      <c r="M4" s="50">
        <f>AE9</f>
        <v>11</v>
      </c>
      <c r="N4" s="50">
        <f>AE11</f>
        <v>23</v>
      </c>
      <c r="O4" s="50">
        <f>AE13</f>
        <v>10</v>
      </c>
      <c r="P4" s="50">
        <f>AE15</f>
        <v>2</v>
      </c>
      <c r="Q4" s="50">
        <f>AE17</f>
        <v>9</v>
      </c>
      <c r="R4" s="50">
        <f>AE19</f>
        <v>14</v>
      </c>
      <c r="S4" s="50">
        <f>AE21</f>
        <v>15</v>
      </c>
      <c r="T4" s="50">
        <f>AE23</f>
        <v>21</v>
      </c>
      <c r="U4" s="50">
        <f>AE25</f>
        <v>11</v>
      </c>
      <c r="V4" s="50">
        <f>AE27</f>
        <v>14</v>
      </c>
      <c r="W4" s="50">
        <f>AE29</f>
        <v>19</v>
      </c>
      <c r="X4" s="50">
        <f>AE31</f>
        <v>16</v>
      </c>
      <c r="Y4" s="56"/>
      <c r="Z4" s="56"/>
      <c r="AA4" s="56"/>
      <c r="AB4" s="56"/>
      <c r="AC4" s="56"/>
      <c r="AD4" s="56"/>
      <c r="AE4" s="47" t="s">
        <v>17</v>
      </c>
      <c r="AF4" s="47"/>
      <c r="AG4" s="47"/>
      <c r="AH4" s="57" t="s">
        <v>18</v>
      </c>
      <c r="AI4" s="164">
        <v>1</v>
      </c>
      <c r="AJ4" s="165"/>
      <c r="AK4" s="164">
        <v>2</v>
      </c>
      <c r="AL4" s="165"/>
      <c r="AM4" s="164">
        <v>3</v>
      </c>
      <c r="AN4" s="165"/>
      <c r="AO4" s="164">
        <v>4</v>
      </c>
      <c r="AP4" s="165"/>
      <c r="AQ4" s="164">
        <v>5</v>
      </c>
      <c r="AR4" s="165"/>
      <c r="AS4" s="164">
        <v>6</v>
      </c>
      <c r="AT4" s="165"/>
      <c r="AU4" s="164">
        <v>7</v>
      </c>
      <c r="AV4" s="165"/>
      <c r="AW4" s="164">
        <v>8</v>
      </c>
      <c r="AX4" s="165"/>
      <c r="AY4" s="164">
        <v>9</v>
      </c>
      <c r="AZ4" s="165"/>
      <c r="BA4" s="164">
        <v>10</v>
      </c>
      <c r="BB4" s="165"/>
      <c r="BC4" s="164">
        <v>11</v>
      </c>
      <c r="BD4" s="165"/>
      <c r="BE4" s="164">
        <v>12</v>
      </c>
      <c r="BF4" s="165"/>
      <c r="BG4" s="164">
        <v>13</v>
      </c>
      <c r="BH4" s="165"/>
      <c r="BI4" s="164">
        <v>14</v>
      </c>
      <c r="BJ4" s="166"/>
      <c r="BK4" s="22"/>
      <c r="BL4" s="5" t="s">
        <v>8</v>
      </c>
      <c r="BM4" s="5" t="s">
        <v>19</v>
      </c>
      <c r="BN4" s="162">
        <v>1</v>
      </c>
      <c r="BO4" s="163"/>
      <c r="BP4" s="162">
        <v>2</v>
      </c>
      <c r="BQ4" s="163"/>
      <c r="BR4" s="162">
        <v>3</v>
      </c>
      <c r="BS4" s="163"/>
      <c r="BT4" s="162">
        <v>4</v>
      </c>
      <c r="BU4" s="163"/>
      <c r="BV4" s="162">
        <v>5</v>
      </c>
      <c r="BW4" s="163"/>
      <c r="BX4" s="162">
        <v>6</v>
      </c>
      <c r="BY4" s="163"/>
      <c r="BZ4" s="5" t="s">
        <v>17</v>
      </c>
      <c r="CA4" s="5" t="s">
        <v>20</v>
      </c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5"/>
      <c r="DM4" s="26">
        <v>4</v>
      </c>
      <c r="DN4" s="27">
        <v>6</v>
      </c>
      <c r="DO4" s="27">
        <v>7</v>
      </c>
      <c r="DP4" s="27" t="s">
        <v>21</v>
      </c>
      <c r="DQ4" s="27" t="s">
        <v>22</v>
      </c>
      <c r="DR4" s="28" t="s">
        <v>23</v>
      </c>
      <c r="DS4" s="22"/>
    </row>
    <row r="5" spans="1:123" ht="12" customHeight="1" x14ac:dyDescent="0.25">
      <c r="A5" s="158">
        <v>1</v>
      </c>
      <c r="B5" s="104" t="s">
        <v>2</v>
      </c>
      <c r="C5" s="106" t="s">
        <v>25</v>
      </c>
      <c r="D5" s="108" t="s">
        <v>33</v>
      </c>
      <c r="E5" s="109" t="s">
        <v>25</v>
      </c>
      <c r="F5" s="111" t="e">
        <f>IF(IF(E5="",0,SUM(E5-(SUM($E$5:$E$32)-E5)/(COUNT($E$5:$E$32)-1)))&gt;150,IF(H5&gt;=65,0,SUM(AE5-(COUNT(AK5:BJ5))*$AE$3*(15+50)%)*10),IF(IF(E5="",0,SUM(E5-(SUM($E$5:$E$32)-E5)/(COUNT($E$5:$E$32)-1)))&lt;-150,IF((AE5-(COUNT(AK5:BJ5))*$AE$3*((E5-(SUM($E$5:$E$32)-E5)/(COUNT($E$5:$E$32)-1))/10+50)%)*10&lt;1,0,SUM(AE5-(COUNT(AK5:BJ5))*$AE$3*((E5-(SUM($E$5:$E$32)-E5)/(COUNT($E$5:$E$32)-1))/10+50)%)*10),SUM(AE5-(COUNT(AK5:BJ5))*$AE$3*((E5-(SUM($E$5:$E$32)-E5)/(COUNT($E$5:$E$32)-1))/10+50)%)*10))</f>
        <v>#VALUE!</v>
      </c>
      <c r="G5" s="113">
        <f>ROUND(IF(E5="",0,IF(F5+E5&lt;1000,1000,F5+E5)),0)</f>
        <v>0</v>
      </c>
      <c r="H5" s="115">
        <f>IF(COUNT(AK5:BJ5)=0,0,SUM(ROUND(AE5/(COUNT(AK5:BJ5)*$AE$3)%,2)))</f>
        <v>65.38</v>
      </c>
      <c r="I5" s="129">
        <f>IF(COUNT(AK5:BJ5)=0,0,SUM(SUM($AI6,$AK6,$AM6,$AO6,$AQ6,$AS6,$AU6,$AW6,$AY6,$BA6,$BC6,$BE6,$BG6,$BI6)/SUM($AJ6,$AL6,$AN6,$AP6,$AR6,$AT6,$AV6,$AX6,$AZ6,$BB6,$BD6,$BF6,$BH6,$BJ6)))</f>
        <v>1.8125</v>
      </c>
      <c r="J5" s="100">
        <f>ROUND(SUM(K5:X6),3)</f>
        <v>80.5</v>
      </c>
      <c r="K5" s="98"/>
      <c r="L5" s="96">
        <f>IF($AE$3=2,(IF(AK5=2,$L$4,(IF(AK5=1,$L$4/2,0)))),(IF(AK5=3,$L$4,IF(AK5=2,$L$4/3*2,IF(AK5=1,$L$4/3,0)))))</f>
        <v>0</v>
      </c>
      <c r="M5" s="86">
        <f>IF($AE$3=2,(IF(AM5=2,$M$4,(IF(AM5=1,$M$4/2,0)))),(IF(AM5=3,$M$4,IF(AM5=2,$M$4/3*2,IF(AM5=1,$M$4/3,0)))))</f>
        <v>11</v>
      </c>
      <c r="N5" s="96">
        <f>IF($AE$3=2,(IF(AO5=2,$N$4,(IF(AO5=1,$N$4/2,0)))),(IF(AO5=3,$N$4,IF(AO5=2,$N$4/3*2,IF(AO5=1,$N$4/3,0)))))</f>
        <v>0</v>
      </c>
      <c r="O5" s="96">
        <f>IF($AE$3=2,(IF(AQ5=2,$O$4,(IF(AQ5=1,$O$4/2,0)))),(IF(AQ5=3,$O$4,IF(AQ5=2,$O$4/3*2,IF(AQ5=1,$O$4/3,0)))))</f>
        <v>10</v>
      </c>
      <c r="P5" s="96">
        <f>IF($AE$3=2,(IF(AS5=2,$P$4,(IF(AS5=1,$P$4/2,0)))),(IF(AS5=3,$P$4,IF(AS5=2,$P$4/3*2,IF(AS5=1,$P$4/3,0)))))</f>
        <v>2</v>
      </c>
      <c r="Q5" s="96">
        <f>IF($AE$3=2,(IF(AU5=2,$Q$4,(IF(AU5=1,$Q$4/2,0)))),(IF(AU5=3,$Q$4,IF(AU5=2,$Q$4/3*2,IF(AU5=1,$Q$4/3,0)))))</f>
        <v>9</v>
      </c>
      <c r="R5" s="96">
        <f>IF($AE$3=2,(IF(AW5=2,$R$4,(IF(AW5=1,$R$4/2,0)))),(IF(AW5=3,$R$4,IF(AW5=2,$R$4/3*2,IF(AW5=1,$R$4/3,0)))))</f>
        <v>7</v>
      </c>
      <c r="S5" s="96">
        <f>IF($AE$3=2,(IF(AY5=2,$S$4,(IF(AY5=1,$S$4/2,0)))),(IF(AY5=3,$S$4,IF(AY5=2,$S$4/3*2,IF(AY5=1,$S$4/3,0)))))</f>
        <v>7.5</v>
      </c>
      <c r="T5" s="96">
        <f>IF($AE$3=2,(IF(BA5=2,$T$4,(IF(BA5=1,$T$4/2,0)))),(IF(BA5=3,$T$4,IF(BA5=2,$T$4/3*2,IF(BA5=1,$T$4/3,0)))))</f>
        <v>0</v>
      </c>
      <c r="U5" s="96">
        <f>IF($AE$3=2,(IF(BC5=2,$U$4,(IF(BC5=1,$U$4/2,0)))),(IF(BC5=3,$U$4,IF(BC5=2,$U$4/3*2,IF(BC5=1,$U$4/3,0)))))</f>
        <v>11</v>
      </c>
      <c r="V5" s="96">
        <f>IF($AE$3=2,(IF(BE5=2,$V$4,(IF(BE5=1,$V$4/2,0)))),(IF(BE5=3,$V$4,IF(BE5=2,$V$4/3*2,IF(BE5=1,$V$4/3,0)))))</f>
        <v>7</v>
      </c>
      <c r="W5" s="96">
        <f>IF($AE$3=2,(IF(BG5=2,$W$4,(IF(BG5=1,$W$4/2,0)))),(IF(BG5=3,$W$4,IF(BG5=2,$W$4/3*2,IF(BG5=1,$W$4/3,0)))))</f>
        <v>0</v>
      </c>
      <c r="X5" s="96">
        <f>IF($AE$3=2,(IF(BI5=2,$X$4,(IF(BI5=1,$X$4/2,0)))),(IF(BI5=3,$X$4,IF(BI5=2,$X$4/3*2,IF(BI5=1,$X$4/3,0)))))</f>
        <v>16</v>
      </c>
      <c r="Y5" s="86"/>
      <c r="Z5" s="86"/>
      <c r="AA5" s="86"/>
      <c r="AB5" s="86"/>
      <c r="AC5" s="86"/>
      <c r="AD5" s="86"/>
      <c r="AE5" s="88">
        <f>SUM(AK5:BJ5)</f>
        <v>17</v>
      </c>
      <c r="AF5" s="90">
        <f>COUNTIF($AE$5:$AE$32,"&lt;"&amp;AE5)+COUNTIFS($AE$5:$AE$32,AE5,$J$5:$J$32,"&lt;"&amp;J5)+COUNTIFS($AE$5:$AE$32,AE5,$J$5:$J$32,J5,$I$5:$I$32,"&lt;"&amp;I5)+1</f>
        <v>11</v>
      </c>
      <c r="AG5" s="92">
        <f>IF(I5=0,0,RANK(AF5,$AF$5:$AF$32,0))</f>
        <v>4</v>
      </c>
      <c r="AH5" s="94">
        <v>3</v>
      </c>
      <c r="AI5" s="160">
        <v>13</v>
      </c>
      <c r="AJ5" s="161"/>
      <c r="AK5" s="66">
        <v>2</v>
      </c>
      <c r="AL5" s="67"/>
      <c r="AM5" s="66">
        <v>2</v>
      </c>
      <c r="AN5" s="67"/>
      <c r="AO5" s="66">
        <v>0</v>
      </c>
      <c r="AP5" s="67"/>
      <c r="AQ5" s="66">
        <v>2</v>
      </c>
      <c r="AR5" s="67"/>
      <c r="AS5" s="66">
        <v>2</v>
      </c>
      <c r="AT5" s="67"/>
      <c r="AU5" s="66">
        <v>2</v>
      </c>
      <c r="AV5" s="67"/>
      <c r="AW5" s="66">
        <v>1</v>
      </c>
      <c r="AX5" s="67"/>
      <c r="AY5" s="66">
        <v>1</v>
      </c>
      <c r="AZ5" s="67"/>
      <c r="BA5" s="66">
        <f>IF($D$3=4,(IF(AND(BA6=0,BB6=3),0,IF(AND(BA6=1,BB6=3),0,IF(AND(BA6=2,BB6=2),1,IF(AND(BA6=3,OR(BB6=0,BB6=1)),2,IF(OR(BA6&gt;4,BB6&gt;4,AND(BA6=2,BB6&gt;2),AND(BA6=3,BB6&gt;2),AND(BA6&lt;=1,BB6&lt;3)),"","")))))),(IF($D$3=6,IF(AND(BA6=0,BB6=4),0,IF(AND(BA6=1,BB6=4),0,IF(AND(BA6=2,BB6=4),0,IF(AND(BA6=3,BB6=3),1,IF(AND(BA6=4,BB6&lt;=2),2,""))))),IF($D$3=7,IF(OR(BA6=0,BA6=1,BA6=2,BA6=3),IF(OR(BB6=0,BB6=1,BB6=2,BB6=3,BB6&gt;4),"",IF(AND(BA6=0,BB6=4),0,IF(AND(BA6=1,BB6=4),0,IF(AND(BA6=2,BB6=4),0,IF(AND(BA6=3,BB6=4),$AE$3-2,""))))),IF(AND(BA6=4,BB6=3),2,IF(AND(BA6=4,OR(BB6=0,BB6=1,BB6=2)),$AE$3,""))),IF(OR(BA6=0,BA6=1,BA6=2,BA6=3),IF(OR(BB6=0,BB6=1,BB6=2,BB6&gt;4),"",IF(AND(BA6=0,BB6=4),0,IF(AND(BA6=1,BB6=4),0,IF(AND(BA6=2,BB6=4),0,IF(AND(BA6=3,BB6=3),1,""))))),IF(AND(BA6=4,BB6&gt;=3),"",IF(AND(BA6=4,OR(BB6=0,BB6=1,BB6=2)),$AE$3,"")))))))</f>
        <v>0</v>
      </c>
      <c r="BB5" s="67"/>
      <c r="BC5" s="66">
        <v>2</v>
      </c>
      <c r="BD5" s="67"/>
      <c r="BE5" s="66">
        <f>IF($D$3=4,(IF(AND(BE6=0,BF6=3),0,IF(AND(BE6=1,BF6=3),0,IF(AND(BE6=2,BF6=2),1,IF(AND(BE6=3,OR(BF6=0,BF6=1)),2,IF(OR(BE6&gt;4,BF6&gt;4,AND(BE6=2,BF6&gt;2),AND(BE6=3,BF6&gt;2),AND(BE6&lt;=1,BF6&lt;3)),"","")))))),(IF($D$3=6,IF(AND(BE6=0,BF6=4),0,IF(AND(BE6=1,BF6=4),0,IF(AND(BE6=2,BF6=4),0,IF(AND(BE6=3,BF6=3),1,IF(AND(BE6=4,BF6&lt;=2),2,""))))),IF($D$3=7,IF(OR(BE6=0,BE6=1,BE6=2,BE6=3),IF(OR(BF6=0,BF6=1,BF6=2,BF6=3,BF6&gt;4),"",IF(AND(BE6=0,BF6=4),0,IF(AND(BE6=1,BF6=4),0,IF(AND(BE6=2,BF6=4),0,IF(AND(BE6=3,BF6=4),$AE$3-2,""))))),IF(AND(BE6=4,BF6=3),2,IF(AND(BE6=4,OR(BF6=0,BF6=1,BF6=2)),$AE$3,""))),IF(OR(BE6=0,BE6=1,BE6=2,BE6=3),IF(OR(BF6=0,BF6=1,BF6=2,BF6&gt;4),"",IF(AND(BE6=0,BF6=4),0,IF(AND(BE6=1,BF6=4),0,IF(AND(BE6=2,BF6=4),0,IF(AND(BE6=3,BF6=3),1,""))))),IF(AND(BE6=4,BF6&gt;=3),"",IF(AND(BE6=4,OR(BF6=0,BF6=1,BF6=2)),$AE$3,"")))))))</f>
        <v>1</v>
      </c>
      <c r="BF5" s="67"/>
      <c r="BG5" s="66">
        <v>0</v>
      </c>
      <c r="BH5" s="67"/>
      <c r="BI5" s="66">
        <v>2</v>
      </c>
      <c r="BJ5" s="119"/>
      <c r="BK5" s="17"/>
      <c r="BL5" s="80">
        <v>1</v>
      </c>
      <c r="BM5" s="81"/>
      <c r="BN5" s="82"/>
      <c r="BO5" s="83"/>
      <c r="BP5" s="66" t="str">
        <f>IF($D$3=4,(IF(AND(BP6=0,BQ6=3),0,IF(AND(BP6=1,BQ6=3),0,IF(AND(BP6=2,BQ6=2),1,IF(AND(BP6=3,OR(BQ6=0,BQ6=1)),2,IF(OR(BP6&gt;4,BQ6&gt;4,AND(BP6=2,BQ6&gt;2),AND(BP6=3,BQ6&gt;2),AND(BP6&lt;=1,BQ6&lt;3)),"","")))))),(IF($D$3=6,IF(AND(BP6=0,BQ6=4),0,IF(AND(BP6=1,BQ6=4),0,IF(AND(BP6=2,BQ6=4),0,IF(AND(BP6=3,BQ6=3),1,IF(AND(BP6=4,BQ6&lt;=2),2,""))))),IF($D$3=7,IF(OR(BP6=0,BP6=1,BP6=2,BP6=3),IF(OR(BQ6=0,BQ6=1,BQ6=2,BQ6=3,BQ6&gt;4),"",IF(AND(BP6=0,BQ6=4),0,IF(AND(BP6=1,BQ6=4),0,IF(AND(BP6=2,BQ6=4),0,IF(AND(BP6=3,BQ6=4),$AE$3-2,""))))),IF(AND(BP6=4,BQ6=3),2,IF(AND(BP6=4,OR(BQ6=0,BQ6=1,BQ6=2)),$AE$3,""))),IF(OR(BP6=0,BP6=1,BP6=2,BP6=3),IF(OR(BQ6=0,BQ6=1,BQ6=2,BQ6&gt;4),"",IF(AND(BP6=0,BQ6=4),0,IF(AND(BP6=1,BQ6=4),0,IF(AND(BP6=2,BQ6=4),0,IF(AND(BP6=3,BQ6=3),1,""))))),IF(AND(BP6=4,BQ6&gt;=3),"",IF(AND(BP6=4,OR(BQ6=0,BQ6=1,BQ6=2)),$AE$3,"")))))))</f>
        <v/>
      </c>
      <c r="BQ5" s="67"/>
      <c r="BR5" s="66" t="str">
        <f>IF($D$3=4,(IF(AND(BR6=0,BS6=3),0,IF(AND(BR6=1,BS6=3),0,IF(AND(BR6=2,BS6=2),1,IF(AND(BR6=3,OR(BS6=0,BS6=1)),2,IF(OR(BR6&gt;4,BS6&gt;4,AND(BR6=2,BS6&gt;2),AND(BR6=3,BS6&gt;2),AND(BR6&lt;=1,BS6&lt;3)),"","")))))),(IF($D$3=6,IF(AND(BR6=0,BS6=4),0,IF(AND(BR6=1,BS6=4),0,IF(AND(BR6=2,BS6=4),0,IF(AND(BR6=3,BS6=3),1,IF(AND(BR6=4,BS6&lt;=2),2,""))))),IF($D$3=7,IF(OR(BR6=0,BR6=1,BR6=2,BR6=3),IF(OR(BS6=0,BS6=1,BS6=2,BS6=3,BS6&gt;4),"",IF(AND(BR6=0,BS6=4),0,IF(AND(BR6=1,BS6=4),0,IF(AND(BR6=2,BS6=4),0,IF(AND(BR6=3,BS6=4),$AE$3-2,""))))),IF(AND(BR6=4,BS6=3),2,IF(AND(BR6=4,OR(BS6=0,BS6=1,BS6=2)),$AE$3,""))),IF(OR(BR6=0,BR6=1,BR6=2,BR6=3),IF(OR(BS6=0,BS6=1,BS6=2,BS6&gt;4),"",IF(AND(BR6=0,BS6=4),0,IF(AND(BR6=1,BS6=4),0,IF(AND(BR6=2,BS6=4),0,IF(AND(BR6=3,BS6=3),1,""))))),IF(AND(BR6=4,BS6&gt;=3),"",IF(AND(BR6=4,OR(BS6=0,BS6=1,BS6=2)),$AE$3,"")))))))</f>
        <v/>
      </c>
      <c r="BS5" s="67"/>
      <c r="BT5" s="66" t="str">
        <f>IF($D$3=4,(IF(AND(BT6=0,BU6=3),0,IF(AND(BT6=1,BU6=3),0,IF(AND(BT6=2,BU6=2),1,IF(AND(BT6=3,OR(BU6=0,BU6=1)),2,IF(OR(BT6&gt;4,BU6&gt;4,AND(BT6=2,BU6&gt;2),AND(BT6=3,BU6&gt;2),AND(BT6&lt;=1,BU6&lt;3)),"","")))))),(IF($D$3=6,IF(AND(BT6=0,BU6=4),0,IF(AND(BT6=1,BU6=4),0,IF(AND(BT6=2,BU6=4),0,IF(AND(BT6=3,BU6=3),1,IF(AND(BT6=4,BU6&lt;=2),2,""))))),IF($D$3=7,IF(OR(BT6=0,BT6=1,BT6=2,BT6=3),IF(OR(BU6=0,BU6=1,BU6=2,BU6=3,BU6&gt;4),"",IF(AND(BT6=0,BU6=4),0,IF(AND(BT6=1,BU6=4),0,IF(AND(BT6=2,BU6=4),0,IF(AND(BT6=3,BU6=4),$AE$3-2,""))))),IF(AND(BT6=4,BU6=3),2,IF(AND(BT6=4,OR(BU6=0,BU6=1,BU6=2)),$AE$3,""))),IF(OR(BT6=0,BT6=1,BT6=2,BT6=3),IF(OR(BU6=0,BU6=1,BU6=2,BU6&gt;4),"",IF(AND(BT6=0,BU6=4),0,IF(AND(BT6=1,BU6=4),0,IF(AND(BT6=2,BU6=4),0,IF(AND(BT6=3,BU6=3),1,""))))),IF(AND(BT6=4,BU6&gt;=3),"",IF(AND(BT6=4,OR(BU6=0,BU6=1,BU6=2)),$AE$3,"")))))))</f>
        <v/>
      </c>
      <c r="BU5" s="67"/>
      <c r="BV5" s="66" t="str">
        <f>IF($D$3=4,(IF(AND(BV6=0,BW6=3),0,IF(AND(BV6=1,BW6=3),0,IF(AND(BV6=2,BW6=2),1,IF(AND(BV6=3,OR(BW6=0,BW6=1)),2,IF(OR(BV6&gt;4,BW6&gt;4,AND(BV6=2,BW6&gt;2),AND(BV6=3,BW6&gt;2),AND(BV6&lt;=1,BW6&lt;3)),"","")))))),(IF($D$3=6,IF(AND(BV6=0,BW6=4),0,IF(AND(BV6=1,BW6=4),0,IF(AND(BV6=2,BW6=4),0,IF(AND(BV6=3,BW6=3),1,IF(AND(BV6=4,BW6&lt;=2),2,""))))),IF($D$3=7,IF(OR(BV6=0,BV6=1,BV6=2,BV6=3),IF(OR(BW6=0,BW6=1,BW6=2,BW6=3,BW6&gt;4),"",IF(AND(BV6=0,BW6=4),0,IF(AND(BV6=1,BW6=4),0,IF(AND(BV6=2,BW6=4),0,IF(AND(BV6=3,BW6=4),$AE$3-2,""))))),IF(AND(BV6=4,BW6=3),2,IF(AND(BV6=4,OR(BW6=0,BW6=1,BW6=2)),$AE$3,""))),IF(OR(BV6=0,BV6=1,BV6=2,BV6=3),IF(OR(BW6=0,BW6=1,BW6=2,BW6&gt;4),"",IF(AND(BV6=0,BW6=4),0,IF(AND(BV6=1,BW6=4),0,IF(AND(BV6=2,BW6=4),0,IF(AND(BV6=3,BW6=3),1,""))))),IF(AND(BV6=4,BW6&gt;=3),"",IF(AND(BV6=4,OR(BW6=0,BW6=1,BW6=2)),$AE$3,"")))))))</f>
        <v/>
      </c>
      <c r="BW5" s="67"/>
      <c r="BX5" s="66" t="str">
        <f>IF($D$3=4,(IF(AND(BX6=0,BY6=3),0,IF(AND(BX6=1,BY6=3),0,IF(AND(BX6=2,BY6=2),1,IF(AND(BX6=3,OR(BY6=0,BY6=1)),2,IF(OR(BX6&gt;4,BY6&gt;4,AND(BX6=2,BY6&gt;2),AND(BX6=3,BY6&gt;2),AND(BX6&lt;=1,BY6&lt;3)),"","")))))),(IF($D$3=6,IF(AND(BX6=0,BY6=4),0,IF(AND(BX6=1,BY6=4),0,IF(AND(BX6=2,BY6=4),0,IF(AND(BX6=3,BY6=3),1,IF(AND(BX6=4,BY6&lt;=2),2,""))))),IF($D$3=7,IF(OR(BX6=0,BX6=1,BX6=2,BX6=3),IF(OR(BY6=0,BY6=1,BY6=2,BY6=3,BY6&gt;4),"",IF(AND(BX6=0,BY6=4),0,IF(AND(BX6=1,BY6=4),0,IF(AND(BX6=2,BY6=4),0,IF(AND(BX6=3,BY6=4),$AE$3-2,""))))),IF(AND(BX6=4,BY6=3),2,IF(AND(BX6=4,OR(BY6=0,BY6=1,BY6=2)),$AE$3,""))),IF(OR(BX6=0,BX6=1,BX6=2,BX6=3),IF(OR(BY6=0,BY6=1,BY6=2,BY6&gt;4),"",IF(AND(BX6=0,BY6=4),0,IF(AND(BX6=1,BY6=4),0,IF(AND(BX6=2,BY6=4),0,IF(AND(BX6=3,BY6=3),1,""))))),IF(AND(BX6=4,BY6&gt;=3),"",IF(AND(BX6=4,OR(BY6=0,BY6=1,BY6=2)),$AE$3,"")))))))</f>
        <v/>
      </c>
      <c r="BY5" s="67"/>
      <c r="BZ5" s="84">
        <f>SUM(BN5:BY5)</f>
        <v>0</v>
      </c>
      <c r="CA5" s="85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6"/>
      <c r="DM5" s="6"/>
      <c r="DN5" s="6"/>
      <c r="DO5" s="6"/>
      <c r="DP5" s="6"/>
      <c r="DQ5" s="6"/>
      <c r="DR5" s="6"/>
      <c r="DS5" s="17"/>
    </row>
    <row r="6" spans="1:123" ht="12" customHeight="1" x14ac:dyDescent="0.25">
      <c r="A6" s="159"/>
      <c r="B6" s="124"/>
      <c r="C6" s="106"/>
      <c r="D6" s="125"/>
      <c r="E6" s="126"/>
      <c r="F6" s="127"/>
      <c r="G6" s="113"/>
      <c r="H6" s="128"/>
      <c r="I6" s="130"/>
      <c r="J6" s="131"/>
      <c r="K6" s="121"/>
      <c r="L6" s="96"/>
      <c r="M6" s="122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122"/>
      <c r="Z6" s="122"/>
      <c r="AA6" s="122"/>
      <c r="AB6" s="122"/>
      <c r="AC6" s="122"/>
      <c r="AD6" s="122"/>
      <c r="AE6" s="120"/>
      <c r="AF6" s="90"/>
      <c r="AG6" s="92"/>
      <c r="AH6" s="94"/>
      <c r="AI6" s="8"/>
      <c r="AJ6" s="9"/>
      <c r="AK6" s="1">
        <v>3</v>
      </c>
      <c r="AL6" s="2">
        <v>0</v>
      </c>
      <c r="AM6" s="1">
        <v>3</v>
      </c>
      <c r="AN6" s="2">
        <v>0</v>
      </c>
      <c r="AO6" s="1">
        <v>0</v>
      </c>
      <c r="AP6" s="2">
        <v>3</v>
      </c>
      <c r="AQ6" s="1">
        <v>3</v>
      </c>
      <c r="AR6" s="2">
        <v>0</v>
      </c>
      <c r="AS6" s="3">
        <v>3</v>
      </c>
      <c r="AT6" s="4">
        <v>0</v>
      </c>
      <c r="AU6" s="1">
        <v>3</v>
      </c>
      <c r="AV6" s="2">
        <v>0</v>
      </c>
      <c r="AW6" s="1">
        <v>2</v>
      </c>
      <c r="AX6" s="2">
        <v>2</v>
      </c>
      <c r="AY6" s="1">
        <v>2</v>
      </c>
      <c r="AZ6" s="2">
        <v>2</v>
      </c>
      <c r="BA6" s="1">
        <v>1</v>
      </c>
      <c r="BB6" s="2">
        <v>3</v>
      </c>
      <c r="BC6" s="1">
        <v>3</v>
      </c>
      <c r="BD6" s="2">
        <v>0</v>
      </c>
      <c r="BE6" s="1">
        <v>2</v>
      </c>
      <c r="BF6" s="2">
        <v>2</v>
      </c>
      <c r="BG6" s="1">
        <v>1</v>
      </c>
      <c r="BH6" s="2">
        <v>3</v>
      </c>
      <c r="BI6" s="1">
        <v>3</v>
      </c>
      <c r="BJ6" s="51">
        <v>1</v>
      </c>
      <c r="BK6" s="17"/>
      <c r="BL6" s="73"/>
      <c r="BM6" s="74"/>
      <c r="BN6" s="11"/>
      <c r="BO6" s="12"/>
      <c r="BP6" s="31"/>
      <c r="BQ6" s="32"/>
      <c r="BR6" s="31"/>
      <c r="BS6" s="32"/>
      <c r="BT6" s="33"/>
      <c r="BU6" s="34"/>
      <c r="BV6" s="33"/>
      <c r="BW6" s="34"/>
      <c r="BX6" s="33"/>
      <c r="BY6" s="34"/>
      <c r="BZ6" s="75"/>
      <c r="CA6" s="72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6"/>
      <c r="DM6" s="6"/>
      <c r="DN6" s="6"/>
      <c r="DO6" s="6"/>
      <c r="DP6" s="6"/>
      <c r="DQ6" s="6"/>
      <c r="DR6" s="6"/>
      <c r="DS6" s="17"/>
    </row>
    <row r="7" spans="1:123" ht="12" customHeight="1" x14ac:dyDescent="0.25">
      <c r="A7" s="158">
        <v>2</v>
      </c>
      <c r="B7" s="104" t="s">
        <v>35</v>
      </c>
      <c r="C7" s="106" t="s">
        <v>25</v>
      </c>
      <c r="D7" s="108" t="s">
        <v>33</v>
      </c>
      <c r="E7" s="109" t="s">
        <v>25</v>
      </c>
      <c r="F7" s="111" t="e">
        <f>IF(IF(E7="",0,SUM(E7-(SUM($E$5:$E$32)-E7)/(COUNT($E$5:$E$32)-1)))&gt;150,IF(H7&gt;=65,0,SUM(AE7-(COUNT(AI7:BJ7))*$AE$3*(15+50)%)*10),IF(IF(E7="",0,SUM(E7-(SUM($E$5:$E$32)-E7)/(COUNT($E$5:$E$32)-1)))&lt;-150,IF((AE7-(COUNT(AI7:BJ7))*$AE$3*((E7-(SUM($E$5:$E$32)-E7)/(COUNT($E$5:$E$32)-1))/10+50)%)*10&lt;1,0,SUM(AE7-(COUNT(AI7:BJ7))*$AE$3*((E7-(SUM($E$5:$E$32)-E7)/(COUNT($E$5:$E$32)-1))/10+50)%)*10),SUM(AE7-(COUNT(AI7:BJ7))*$AE$3*((E7-(SUM($E$5:$E$32)-E7)/(COUNT($E$5:$E$32)-1))/10+50)%)*10))</f>
        <v>#VALUE!</v>
      </c>
      <c r="G7" s="113">
        <f>ROUND(IF(E7="",0,IF(F7+E7&lt;1000,1000,F7+E7)),0)</f>
        <v>0</v>
      </c>
      <c r="H7" s="115">
        <f>IF(COUNT(AI7:BJ7)=0,0,SUM(ROUND(AE7/(COUNT(AI7:BJ7)*$AE$3)%,2)))</f>
        <v>0</v>
      </c>
      <c r="I7" s="129">
        <f>IF(COUNT(AI7:BJ7)=0,0,SUM(SUM($AI8,$AK8,$AM8,$AO8,$AQ8,$AS8,$AU8,$AW8,$AY8,$BA8,$BC8,$BE8,$BG8,$BI8)/SUM($AJ8,$AL8,$AN8,$AP8,$AR8,$AT8,$AV8,$AX8,$AZ8,$BB8,$BD8,$BF8,$BH8,$BJ8)))</f>
        <v>5.128205128205128E-2</v>
      </c>
      <c r="J7" s="100">
        <f>ROUND(SUM(K7:X8),3)</f>
        <v>0</v>
      </c>
      <c r="K7" s="96">
        <f>IF($AE$3=2,(IF(AI7=2,$K$4,(IF(AI7=1,$K$4/2,0)))),(IF(AI7=3,$K$4,IF(AI7=2,$K$4/3*2,IF(AI7=1,$K$4/3,0)))))</f>
        <v>0</v>
      </c>
      <c r="L7" s="98"/>
      <c r="M7" s="86">
        <f>IF($AE$3=2,(IF(AM7=2,$M$4,(IF(AM7=1,$M$4/2,0)))),(IF(AM7=3,$M$4,IF(AM7=2,$M$4/3*2,IF(AM7=1,$M$4/3,0)))))</f>
        <v>0</v>
      </c>
      <c r="N7" s="96">
        <f>IF($AE$3=2,(IF(AO7=2,$N$4,(IF(AO7=1,$N$4/2,0)))),(IF(AO7=3,$N$4,IF(AO7=2,$N$4/3*2,IF(AO7=1,$N$4/3,0)))))</f>
        <v>0</v>
      </c>
      <c r="O7" s="96">
        <f>IF($AE$3=2,(IF(AQ7=2,$O$4,(IF(AQ7=1,$O$4/2,0)))),(IF(AQ7=3,$O$4,IF(AQ7=2,$O$4/3*2,IF(AQ7=1,$O$4/3,0)))))</f>
        <v>0</v>
      </c>
      <c r="P7" s="96">
        <f>IF($AE$3=2,(IF(AS7=2,$P$4,(IF(AS7=1,$P$4/2,0)))),(IF(AS7=3,$P$4,IF(AS7=2,$P$4/3*2,IF(AS7=1,$P$4/3,0)))))</f>
        <v>0</v>
      </c>
      <c r="Q7" s="96">
        <f>IF($AE$3=2,(IF(AU7=2,$Q$4,(IF(AU7=1,$Q$4/2,0)))),(IF(AU7=3,$Q$4,IF(AU7=2,$Q$4/3*2,IF(AU7=1,$Q$4/3,0)))))</f>
        <v>0</v>
      </c>
      <c r="R7" s="96">
        <f>IF($AE$3=2,(IF(AW7=2,$R$4,(IF(AW7=1,$R$4/2,0)))),(IF(AW7=3,$R$4,IF(AW7=2,$R$4/3*2,IF(AW7=1,$R$4/3,0)))))</f>
        <v>0</v>
      </c>
      <c r="S7" s="96">
        <f>IF($AE$3=2,(IF(AY7=2,$S$4,(IF(AY7=1,$S$4/2,0)))),(IF(AY7=3,$S$4,IF(AY7=2,$S$4/3*2,IF(AY7=1,$S$4/3,0)))))</f>
        <v>0</v>
      </c>
      <c r="T7" s="96">
        <f>IF($AE$3=2,(IF(BA7=2,$T$4,(IF(BA7=1,$T$4/2,0)))),(IF(BA7=3,$T$4,IF(BA7=2,$T$4/3*2,IF(BA7=1,$T$4/3,0)))))</f>
        <v>0</v>
      </c>
      <c r="U7" s="96">
        <f>IF($AE$3=2,(IF(BC7=2,$U$4,(IF(BC7=1,$U$4/2,0)))),(IF(BC7=3,$U$4,IF(BC7=2,$U$4/3*2,IF(BC7=1,$U$4/3,0)))))</f>
        <v>0</v>
      </c>
      <c r="V7" s="96">
        <f>IF($AE$3=2,(IF(BE7=2,$V$4,(IF(BE7=1,$V$4/2,0)))),(IF(BE7=3,$V$4,IF(BE7=2,$V$4/3*2,IF(BE7=1,$V$4/3,0)))))</f>
        <v>0</v>
      </c>
      <c r="W7" s="96">
        <f>IF($AE$3=2,(IF(BG7=2,$W$4,(IF(BG7=1,$W$4/2,0)))),(IF(BG7=3,$W$4,IF(BG7=2,$W$4/3*2,IF(BG7=1,$W$4/3,0)))))</f>
        <v>0</v>
      </c>
      <c r="X7" s="96">
        <f>IF($AE$3=2,(IF(BI7=2,$X$4,(IF(BI7=1,$X$4/2,0)))),(IF(BI7=3,$X$4,IF(BI7=2,$X$4/3*2,IF(BI7=1,$X$4/3,0)))))</f>
        <v>0</v>
      </c>
      <c r="Y7" s="86"/>
      <c r="Z7" s="86"/>
      <c r="AA7" s="86"/>
      <c r="AB7" s="86"/>
      <c r="AC7" s="86"/>
      <c r="AD7" s="86"/>
      <c r="AE7" s="88">
        <f>SUM(AI7:BJ7)</f>
        <v>0</v>
      </c>
      <c r="AF7" s="90">
        <f>COUNTIF($AE$5:$AE$32,"&lt;"&amp;AE7)+COUNTIFS($AE$5:$AE$32,AE7,$J$5:$J$32,"&lt;"&amp;J7)+COUNTIFS($AE$5:$AE$32,AE7,$J$5:$J$32,J7,$I$5:$I$32,"&lt;"&amp;I7)+1</f>
        <v>1</v>
      </c>
      <c r="AG7" s="92">
        <f>IF(I7=0,0,RANK(AF7,$AF$5:$AF$32,0))</f>
        <v>14</v>
      </c>
      <c r="AH7" s="94">
        <v>10</v>
      </c>
      <c r="AI7" s="66">
        <v>0</v>
      </c>
      <c r="AJ7" s="67"/>
      <c r="AK7" s="10"/>
      <c r="AL7" s="9"/>
      <c r="AM7" s="66">
        <v>0</v>
      </c>
      <c r="AN7" s="67"/>
      <c r="AO7" s="66">
        <v>0</v>
      </c>
      <c r="AP7" s="67"/>
      <c r="AQ7" s="66">
        <v>0</v>
      </c>
      <c r="AR7" s="67"/>
      <c r="AS7" s="66">
        <v>0</v>
      </c>
      <c r="AT7" s="67"/>
      <c r="AU7" s="66">
        <f>IF($D$3=4,(IF(AND(AU8=0,AV8=3),0,IF(AND(AU8=1,AV8=3),0,IF(AND(AU8=2,AV8=2),1,IF(AND(AU8=3,OR(AV8=0,AV8=1)),2,IF(OR(AU8&gt;4,AV8&gt;4,AND(AU8=2,AV8&gt;2),AND(AU8=3,AV8&gt;2),AND(AU8&lt;=1,AV8&lt;3)),"","")))))),(IF($D$3=6,IF(AND(AU8=0,AV8=4),0,IF(AND(AU8=1,AV8=4),0,IF(AND(AU8=2,AV8=4),0,IF(AND(AU8=3,AV8=3),1,IF(AND(AU8=4,AV8&lt;=2),2,""))))),IF($D$3=7,IF(OR(AU8=0,AU8=1,AU8=2,AU8=3),IF(OR(AV8=0,AV8=1,AV8=2,AV8=3,AV8&gt;4),"",IF(AND(AU8=0,AV8=4),0,IF(AND(AU8=1,AV8=4),0,IF(AND(AU8=2,AV8=4),0,IF(AND(AU8=3,AV8=4),$AE$3-2,""))))),IF(AND(AU8=4,AV8=3),2,IF(AND(AU8=4,OR(AV8=0,AV8=1,AV8=2)),$AE$3,""))),IF(OR(AU8=0,AU8=1,AU8=2,AU8=3),IF(OR(AV8=0,AV8=1,AV8=2,AV8&gt;4),"",IF(AND(AU8=0,AV8=4),0,IF(AND(AU8=1,AV8=4),0,IF(AND(AU8=2,AV8=4),0,IF(AND(AU8=3,AV8=3),1,""))))),IF(AND(AU8=4,AV8&gt;=3),"",IF(AND(AU8=4,OR(AV8=0,AV8=1,AV8=2)),$AE$3,"")))))))</f>
        <v>0</v>
      </c>
      <c r="AV7" s="67"/>
      <c r="AW7" s="66">
        <v>0</v>
      </c>
      <c r="AX7" s="67"/>
      <c r="AY7" s="66">
        <f>IF($D$3=4,(IF(AND(AY8=0,AZ8=3),0,IF(AND(AY8=1,AZ8=3),0,IF(AND(AY8=2,AZ8=2),1,IF(AND(AY8=3,OR(AZ8=0,AZ8=1)),2,IF(OR(AY8&gt;4,AZ8&gt;4,AND(AY8=2,AZ8&gt;2),AND(AY8=3,AZ8&gt;2),AND(AY8&lt;=1,AZ8&lt;3)),"","")))))),(IF($D$3=6,IF(AND(AY8=0,AZ8=4),0,IF(AND(AY8=1,AZ8=4),0,IF(AND(AY8=2,AZ8=4),0,IF(AND(AY8=3,AZ8=3),1,IF(AND(AY8=4,AZ8&lt;=2),2,""))))),IF($D$3=7,IF(OR(AY8=0,AY8=1,AY8=2,AY8=3),IF(OR(AZ8=0,AZ8=1,AZ8=2,AZ8=3,AZ8&gt;4),"",IF(AND(AY8=0,AZ8=4),0,IF(AND(AY8=1,AZ8=4),0,IF(AND(AY8=2,AZ8=4),0,IF(AND(AY8=3,AZ8=4),$AE$3-2,""))))),IF(AND(AY8=4,AZ8=3),2,IF(AND(AY8=4,OR(AZ8=0,AZ8=1,AZ8=2)),$AE$3,""))),IF(OR(AY8=0,AY8=1,AY8=2,AY8=3),IF(OR(AZ8=0,AZ8=1,AZ8=2,AZ8&gt;4),"",IF(AND(AY8=0,AZ8=4),0,IF(AND(AY8=1,AZ8=4),0,IF(AND(AY8=2,AZ8=4),0,IF(AND(AY8=3,AZ8=3),1,""))))),IF(AND(AY8=4,AZ8&gt;=3),"",IF(AND(AY8=4,OR(AZ8=0,AZ8=1,AZ8=2)),$AE$3,"")))))))</f>
        <v>0</v>
      </c>
      <c r="AZ7" s="67"/>
      <c r="BA7" s="66">
        <v>0</v>
      </c>
      <c r="BB7" s="67"/>
      <c r="BC7" s="66">
        <f>IF($D$3=4,(IF(AND(BC8=0,BD8=3),0,IF(AND(BC8=1,BD8=3),0,IF(AND(BC8=2,BD8=2),1,IF(AND(BC8=3,OR(BD8=0,BD8=1)),2,IF(OR(BC8&gt;4,BD8&gt;4,AND(BC8=2,BD8&gt;2),AND(BC8=3,BD8&gt;2),AND(BC8&lt;=1,BD8&lt;3)),"","")))))),(IF($D$3=6,IF(AND(BC8=0,BD8=4),0,IF(AND(BC8=1,BD8=4),0,IF(AND(BC8=2,BD8=4),0,IF(AND(BC8=3,BD8=3),1,IF(AND(BC8=4,BD8&lt;=2),2,""))))),IF($D$3=7,IF(OR(BC8=0,BC8=1,BC8=2,BC8=3),IF(OR(BD8=0,BD8=1,BD8=2,BD8=3,BD8&gt;4),"",IF(AND(BC8=0,BD8=4),0,IF(AND(BC8=1,BD8=4),0,IF(AND(BC8=2,BD8=4),0,IF(AND(BC8=3,BD8=4),$AE$3-2,""))))),IF(AND(BC8=4,BD8=3),2,IF(AND(BC8=4,OR(BD8=0,BD8=1,BD8=2)),$AE$3,""))),IF(OR(BC8=0,BC8=1,BC8=2,BC8=3),IF(OR(BD8=0,BD8=1,BD8=2,BD8&gt;4),"",IF(AND(BC8=0,BD8=4),0,IF(AND(BC8=1,BD8=4),0,IF(AND(BC8=2,BD8=4),0,IF(AND(BC8=3,BD8=3),1,""))))),IF(AND(BC8=4,BD8&gt;=3),"",IF(AND(BC8=4,OR(BD8=0,BD8=1,BD8=2)),$AE$3,"")))))))</f>
        <v>0</v>
      </c>
      <c r="BD7" s="67"/>
      <c r="BE7" s="66">
        <v>0</v>
      </c>
      <c r="BF7" s="67"/>
      <c r="BG7" s="66">
        <v>0</v>
      </c>
      <c r="BH7" s="67"/>
      <c r="BI7" s="66">
        <v>0</v>
      </c>
      <c r="BJ7" s="119"/>
      <c r="BK7" s="17"/>
      <c r="BL7" s="62">
        <v>2</v>
      </c>
      <c r="BM7" s="64"/>
      <c r="BN7" s="66" t="str">
        <f>IF($D$3=4,(IF(AND(BN8=0,BO8=3),0,IF(AND(BN8=1,BO8=3),0,IF(AND(BN8=2,BO8=2),1,IF(AND(BN8=3,OR(BO8=0,BO8=1)),2,IF(OR(BN8&gt;4,BO8&gt;4,AND(BN8=2,BO8&gt;2),AND(BN8=3,BO8&gt;2),AND(BN8&lt;=1,BO8&lt;3)),"","")))))),(IF($D$3=6,IF(AND(BN8=0,BO8=4),0,IF(AND(BN8=1,BO8=4),0,IF(AND(BN8=2,BO8=4),0,IF(AND(BN8=3,BO8=3),1,IF(AND(BN8=4,BO8&lt;=2),2,""))))),IF($D$3=7,IF(OR(BN8=0,BN8=1,BN8=2,BN8=3),IF(OR(BO8=0,BO8=1,BO8=2,BO8=3,BO8&gt;4),"",IF(AND(BN8=0,BO8=4),0,IF(AND(BN8=1,BO8=4),0,IF(AND(BN8=2,BO8=4),0,IF(AND(BN8=3,BO8=4),$AE$3-2,""))))),IF(AND(BN8=4,BO8=3),2,IF(AND(BN8=4,OR(BO8=0,BO8=1,BO8=2)),$AE$3,""))),IF(OR(BN8=0,BN8=1,BN8=2,BN8=3),IF(OR(BO8=0,BO8=1,BO8=2,BO8&gt;4),"",IF(AND(BN8=0,BO8=4),0,IF(AND(BN8=1,BO8=4),0,IF(AND(BN8=2,BO8=4),0,IF(AND(BN8=3,BO8=3),1,""))))),IF(AND(BN8=4,BO8&gt;=3),"",IF(AND(BN8=4,OR(BO8=0,BO8=1,BO8=2)),$AE$3,"")))))))</f>
        <v/>
      </c>
      <c r="BO7" s="67"/>
      <c r="BP7" s="68"/>
      <c r="BQ7" s="69"/>
      <c r="BR7" s="66" t="str">
        <f>IF($D$3=4,(IF(AND(BR8=0,BS8=3),0,IF(AND(BR8=1,BS8=3),0,IF(AND(BR8=2,BS8=2),1,IF(AND(BR8=3,OR(BS8=0,BS8=1)),2,IF(OR(BR8&gt;4,BS8&gt;4,AND(BR8=2,BS8&gt;2),AND(BR8=3,BS8&gt;2),AND(BR8&lt;=1,BS8&lt;3)),"","")))))),(IF($D$3=6,IF(AND(BR8=0,BS8=4),0,IF(AND(BR8=1,BS8=4),0,IF(AND(BR8=2,BS8=4),0,IF(AND(BR8=3,BS8=3),1,IF(AND(BR8=4,BS8&lt;=2),2,""))))),IF($D$3=7,IF(OR(BR8=0,BR8=1,BR8=2,BR8=3),IF(OR(BS8=0,BS8=1,BS8=2,BS8=3,BS8&gt;4),"",IF(AND(BR8=0,BS8=4),0,IF(AND(BR8=1,BS8=4),0,IF(AND(BR8=2,BS8=4),0,IF(AND(BR8=3,BS8=4),$AE$3-2,""))))),IF(AND(BR8=4,BS8=3),2,IF(AND(BR8=4,OR(BS8=0,BS8=1,BS8=2)),$AE$3,""))),IF(OR(BR8=0,BR8=1,BR8=2,BR8=3),IF(OR(BS8=0,BS8=1,BS8=2,BS8&gt;4),"",IF(AND(BR8=0,BS8=4),0,IF(AND(BR8=1,BS8=4),0,IF(AND(BR8=2,BS8=4),0,IF(AND(BR8=3,BS8=3),1,""))))),IF(AND(BR8=4,BS8&gt;=3),"",IF(AND(BR8=4,OR(BS8=0,BS8=1,BS8=2)),$AE$3,"")))))))</f>
        <v/>
      </c>
      <c r="BS7" s="67"/>
      <c r="BT7" s="66" t="str">
        <f>IF($D$3=4,(IF(AND(BT8=0,BU8=3),0,IF(AND(BT8=1,BU8=3),0,IF(AND(BT8=2,BU8=2),1,IF(AND(BT8=3,OR(BU8=0,BU8=1)),2,IF(OR(BT8&gt;4,BU8&gt;4,AND(BT8=2,BU8&gt;2),AND(BT8=3,BU8&gt;2),AND(BT8&lt;=1,BU8&lt;3)),"","")))))),(IF($D$3=6,IF(AND(BT8=0,BU8=4),0,IF(AND(BT8=1,BU8=4),0,IF(AND(BT8=2,BU8=4),0,IF(AND(BT8=3,BU8=3),1,IF(AND(BT8=4,BU8&lt;=2),2,""))))),IF($D$3=7,IF(OR(BT8=0,BT8=1,BT8=2,BT8=3),IF(OR(BU8=0,BU8=1,BU8=2,BU8=3,BU8&gt;4),"",IF(AND(BT8=0,BU8=4),0,IF(AND(BT8=1,BU8=4),0,IF(AND(BT8=2,BU8=4),0,IF(AND(BT8=3,BU8=4),$AE$3-2,""))))),IF(AND(BT8=4,BU8=3),2,IF(AND(BT8=4,OR(BU8=0,BU8=1,BU8=2)),$AE$3,""))),IF(OR(BT8=0,BT8=1,BT8=2,BT8=3),IF(OR(BU8=0,BU8=1,BU8=2,BU8&gt;4),"",IF(AND(BT8=0,BU8=4),0,IF(AND(BT8=1,BU8=4),0,IF(AND(BT8=2,BU8=4),0,IF(AND(BT8=3,BU8=3),1,""))))),IF(AND(BT8=4,BU8&gt;=3),"",IF(AND(BT8=4,OR(BU8=0,BU8=1,BU8=2)),$AE$3,"")))))))</f>
        <v/>
      </c>
      <c r="BU7" s="67"/>
      <c r="BV7" s="66" t="str">
        <f>IF($D$3=4,(IF(AND(BV8=0,BW8=3),0,IF(AND(BV8=1,BW8=3),0,IF(AND(BV8=2,BW8=2),1,IF(AND(BV8=3,OR(BW8=0,BW8=1)),2,IF(OR(BV8&gt;4,BW8&gt;4,AND(BV8=2,BW8&gt;2),AND(BV8=3,BW8&gt;2),AND(BV8&lt;=1,BW8&lt;3)),"","")))))),(IF($D$3=6,IF(AND(BV8=0,BW8=4),0,IF(AND(BV8=1,BW8=4),0,IF(AND(BV8=2,BW8=4),0,IF(AND(BV8=3,BW8=3),1,IF(AND(BV8=4,BW8&lt;=2),2,""))))),IF($D$3=7,IF(OR(BV8=0,BV8=1,BV8=2,BV8=3),IF(OR(BW8=0,BW8=1,BW8=2,BW8=3,BW8&gt;4),"",IF(AND(BV8=0,BW8=4),0,IF(AND(BV8=1,BW8=4),0,IF(AND(BV8=2,BW8=4),0,IF(AND(BV8=3,BW8=4),$AE$3-2,""))))),IF(AND(BV8=4,BW8=3),2,IF(AND(BV8=4,OR(BW8=0,BW8=1,BW8=2)),$AE$3,""))),IF(OR(BV8=0,BV8=1,BV8=2,BV8=3),IF(OR(BW8=0,BW8=1,BW8=2,BW8&gt;4),"",IF(AND(BV8=0,BW8=4),0,IF(AND(BV8=1,BW8=4),0,IF(AND(BV8=2,BW8=4),0,IF(AND(BV8=3,BW8=3),1,""))))),IF(AND(BV8=4,BW8&gt;=3),"",IF(AND(BV8=4,OR(BW8=0,BW8=1,BW8=2)),$AE$3,"")))))))</f>
        <v/>
      </c>
      <c r="BW7" s="67"/>
      <c r="BX7" s="66" t="str">
        <f>IF($D$3=4,(IF(AND(BX8=0,BY8=3),0,IF(AND(BX8=1,BY8=3),0,IF(AND(BX8=2,BY8=2),1,IF(AND(BX8=3,OR(BY8=0,BY8=1)),2,IF(OR(BX8&gt;4,BY8&gt;4,AND(BX8=2,BY8&gt;2),AND(BX8=3,BY8&gt;2),AND(BX8&lt;=1,BY8&lt;3)),"","")))))),(IF($D$3=6,IF(AND(BX8=0,BY8=4),0,IF(AND(BX8=1,BY8=4),0,IF(AND(BX8=2,BY8=4),0,IF(AND(BX8=3,BY8=3),1,IF(AND(BX8=4,BY8&lt;=2),2,""))))),IF($D$3=7,IF(OR(BX8=0,BX8=1,BX8=2,BX8=3),IF(OR(BY8=0,BY8=1,BY8=2,BY8=3,BY8&gt;4),"",IF(AND(BX8=0,BY8=4),0,IF(AND(BX8=1,BY8=4),0,IF(AND(BX8=2,BY8=4),0,IF(AND(BX8=3,BY8=4),$AE$3-2,""))))),IF(AND(BX8=4,BY8=3),2,IF(AND(BX8=4,OR(BY8=0,BY8=1,BY8=2)),$AE$3,""))),IF(OR(BX8=0,BX8=1,BX8=2,BX8=3),IF(OR(BY8=0,BY8=1,BY8=2,BY8&gt;4),"",IF(AND(BX8=0,BY8=4),0,IF(AND(BX8=1,BY8=4),0,IF(AND(BX8=2,BY8=4),0,IF(AND(BX8=3,BY8=3),1,""))))),IF(AND(BX8=4,BY8&gt;=3),"",IF(AND(BX8=4,OR(BY8=0,BY8=1,BY8=2)),$AE$3,"")))))))</f>
        <v/>
      </c>
      <c r="BY7" s="67"/>
      <c r="BZ7" s="70">
        <f>SUM(BN7:BY7)</f>
        <v>0</v>
      </c>
      <c r="CA7" s="60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6"/>
      <c r="DM7" s="6"/>
      <c r="DN7" s="6"/>
      <c r="DO7" s="6"/>
      <c r="DP7" s="6"/>
      <c r="DQ7" s="6"/>
      <c r="DR7" s="6"/>
      <c r="DS7" s="17"/>
    </row>
    <row r="8" spans="1:123" ht="12" customHeight="1" x14ac:dyDescent="0.25">
      <c r="A8" s="159"/>
      <c r="B8" s="124"/>
      <c r="C8" s="106"/>
      <c r="D8" s="125"/>
      <c r="E8" s="126"/>
      <c r="F8" s="127"/>
      <c r="G8" s="113"/>
      <c r="H8" s="128"/>
      <c r="I8" s="130"/>
      <c r="J8" s="131"/>
      <c r="K8" s="96"/>
      <c r="L8" s="121"/>
      <c r="M8" s="122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122"/>
      <c r="Z8" s="122"/>
      <c r="AA8" s="122"/>
      <c r="AB8" s="122"/>
      <c r="AC8" s="122"/>
      <c r="AD8" s="122"/>
      <c r="AE8" s="120"/>
      <c r="AF8" s="90"/>
      <c r="AG8" s="92"/>
      <c r="AH8" s="94"/>
      <c r="AI8" s="1">
        <v>0</v>
      </c>
      <c r="AJ8" s="2">
        <v>3</v>
      </c>
      <c r="AK8" s="11"/>
      <c r="AL8" s="12"/>
      <c r="AM8" s="1">
        <v>0</v>
      </c>
      <c r="AN8" s="2">
        <v>3</v>
      </c>
      <c r="AO8" s="1">
        <v>0</v>
      </c>
      <c r="AP8" s="2">
        <v>3</v>
      </c>
      <c r="AQ8" s="3">
        <v>1</v>
      </c>
      <c r="AR8" s="4">
        <v>3</v>
      </c>
      <c r="AS8" s="1">
        <v>1</v>
      </c>
      <c r="AT8" s="2">
        <v>3</v>
      </c>
      <c r="AU8" s="1">
        <v>0</v>
      </c>
      <c r="AV8" s="2">
        <v>3</v>
      </c>
      <c r="AW8" s="1">
        <v>0</v>
      </c>
      <c r="AX8" s="2">
        <v>3</v>
      </c>
      <c r="AY8" s="1">
        <v>0</v>
      </c>
      <c r="AZ8" s="2">
        <v>3</v>
      </c>
      <c r="BA8" s="1">
        <v>0</v>
      </c>
      <c r="BB8" s="2">
        <v>3</v>
      </c>
      <c r="BC8" s="1">
        <v>0</v>
      </c>
      <c r="BD8" s="2">
        <v>3</v>
      </c>
      <c r="BE8" s="1">
        <v>0</v>
      </c>
      <c r="BF8" s="2">
        <v>3</v>
      </c>
      <c r="BG8" s="1">
        <v>0</v>
      </c>
      <c r="BH8" s="2">
        <v>3</v>
      </c>
      <c r="BI8" s="1">
        <v>0</v>
      </c>
      <c r="BJ8" s="51">
        <v>3</v>
      </c>
      <c r="BK8" s="17"/>
      <c r="BL8" s="73"/>
      <c r="BM8" s="74"/>
      <c r="BN8" s="33"/>
      <c r="BO8" s="34"/>
      <c r="BP8" s="11"/>
      <c r="BQ8" s="12"/>
      <c r="BR8" s="31"/>
      <c r="BS8" s="32"/>
      <c r="BT8" s="33"/>
      <c r="BU8" s="34"/>
      <c r="BV8" s="33"/>
      <c r="BW8" s="34"/>
      <c r="BX8" s="33"/>
      <c r="BY8" s="34"/>
      <c r="BZ8" s="75"/>
      <c r="CA8" s="72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6"/>
      <c r="DM8" s="6"/>
      <c r="DN8" s="6"/>
      <c r="DO8" s="6"/>
      <c r="DP8" s="6"/>
      <c r="DQ8" s="6"/>
      <c r="DR8" s="6"/>
      <c r="DS8" s="17"/>
    </row>
    <row r="9" spans="1:123" ht="12" customHeight="1" x14ac:dyDescent="0.25">
      <c r="A9" s="158">
        <v>3</v>
      </c>
      <c r="B9" s="140" t="s">
        <v>31</v>
      </c>
      <c r="C9" s="142" t="s">
        <v>25</v>
      </c>
      <c r="D9" s="143" t="s">
        <v>34</v>
      </c>
      <c r="E9" s="145" t="s">
        <v>25</v>
      </c>
      <c r="F9" s="147" t="e">
        <f>IF(IF(E9="",0,SUM(E9-(SUM($E$5:$E$32)-E9)/(COUNT($E$5:$E$32)-1)))&gt;150,IF(H9&gt;=65,0,SUM(AE9-(COUNT(AI9:BJ9))*$AE$3*(15+50)%)*10),IF(IF(E9="",0,SUM(E9-(SUM($E$5:$E$32)-E9)/(COUNT($E$5:$E$32)-1)))&lt;-150,IF((AE9-(COUNT(AI9:BJ9))*$AE$3*((E9-(SUM($E$5:$E$32)-E9)/(COUNT($E$5:$E$32)-1))/10+50)%)*10&lt;1,0,SUM(AE9-(COUNT(AI9:BJ9))*$AE$3*((E9-(SUM($E$5:$E$32)-E9)/(COUNT($E$5:$E$32)-1))/10+50)%)*10),SUM(AE9-(COUNT(AI9:BJ9))*$AE$3*((E9-(SUM($E$5:$E$32)-E9)/(COUNT($E$5:$E$32)-1))/10+50)%)*10))</f>
        <v>#VALUE!</v>
      </c>
      <c r="G9" s="149">
        <f>ROUND(IF(E9="",0,IF(F9+E9&lt;1000,1000,F9+E9)),0)</f>
        <v>0</v>
      </c>
      <c r="H9" s="150">
        <f>IF(COUNT(AI9:BJ9)=0,0,SUM(ROUND(AE9/(COUNT(AI9:BJ9)*$AE$3)%,2)))</f>
        <v>42.31</v>
      </c>
      <c r="I9" s="152">
        <f>IF(COUNT(AI9:BJ9)=0,0,SUM(SUM($AI10,$AK10,$AM10,$AO10,$AQ10,$AS10,$AU10,$AW10,$AY10,$BA10,$BC10,$BE10,$BG10,$BI10)/SUM($AJ10,$AL10,$AN10,$AP10,$AR10,$AT10,$AV10,$AX10,$AZ10,$BB10,$BD10,$BF10,$BH10,$BJ10)))</f>
        <v>0.80769230769230771</v>
      </c>
      <c r="J9" s="154">
        <f>ROUND(SUM(K9:X10),3)</f>
        <v>43.5</v>
      </c>
      <c r="K9" s="137">
        <f>IF($AE$3=2,(IF(AI9=2,$K$4,(IF(AI9=1,$K$4/2,0)))),(IF(AI9=3,$K$4,IF(AI9=2,$K$4/3*2,IF(AI9=1,$K$4/3,0)))))</f>
        <v>0</v>
      </c>
      <c r="L9" s="137">
        <f>IF($AE$3=2,(IF(AK9=2,$L$4,(IF(AK9=1,$L$4/2,0)))),(IF(AK9=3,$L$4,IF(AK9=2,$L$4/3*2,IF(AK9=1,$L$4/3,0)))))</f>
        <v>0</v>
      </c>
      <c r="M9" s="156"/>
      <c r="N9" s="137">
        <f>IF($AE$3=2,(IF(AO9=2,$N$4,(IF(AO9=1,$N$4/2,0)))),(IF(AO9=3,$N$4,IF(AO9=2,$N$4/3*2,IF(AO9=1,$N$4/3,0)))))</f>
        <v>0</v>
      </c>
      <c r="O9" s="137">
        <f>IF($AE$3=2,(IF(AQ9=2,$O$4,(IF(AQ9=1,$O$4/2,0)))),(IF(AQ9=3,$O$4,IF(AQ9=2,$O$4/3*2,IF(AQ9=1,$O$4/3,0)))))</f>
        <v>5</v>
      </c>
      <c r="P9" s="137">
        <f>IF($AE$3=2,(IF(AS9=2,$P$4,(IF(AS9=1,$P$4/2,0)))),(IF(AS9=3,$P$4,IF(AS9=2,$P$4/3*2,IF(AS9=1,$P$4/3,0)))))</f>
        <v>2</v>
      </c>
      <c r="Q9" s="137">
        <f>IF($AE$3=2,(IF(AU9=2,$Q$4,(IF(AU9=1,$Q$4/2,0)))),(IF(AU9=3,$Q$4,IF(AU9=2,$Q$4/3*2,IF(AU9=1,$Q$4/3,0)))))</f>
        <v>9</v>
      </c>
      <c r="R9" s="137">
        <f>IF($AE$3=2,(IF(AW9=2,$R$4,(IF(AW9=1,$R$4/2,0)))),(IF(AW9=3,$R$4,IF(AW9=2,$R$4/3*2,IF(AW9=1,$R$4/3,0)))))</f>
        <v>7</v>
      </c>
      <c r="S9" s="137">
        <f>IF($AE$3=2,(IF(AY9=2,$S$4,(IF(AY9=1,$S$4/2,0)))),(IF(AY9=3,$S$4,IF(AY9=2,$S$4/3*2,IF(AY9=1,$S$4/3,0)))))</f>
        <v>0</v>
      </c>
      <c r="T9" s="137">
        <f>IF($AE$3=2,(IF(BA9=2,$T$4,(IF(BA9=1,$T$4/2,0)))),(IF(BA9=3,$T$4,IF(BA9=2,$T$4/3*2,IF(BA9=1,$T$4/3,0)))))</f>
        <v>0</v>
      </c>
      <c r="U9" s="137">
        <f>IF($AE$3=2,(IF(BC9=2,$U$4,(IF(BC9=1,$U$4/2,0)))),(IF(BC9=3,$U$4,IF(BC9=2,$U$4/3*2,IF(BC9=1,$U$4/3,0)))))</f>
        <v>11</v>
      </c>
      <c r="V9" s="137">
        <f>IF($AE$3=2,(IF(BE9=2,$V$4,(IF(BE9=1,$V$4/2,0)))),(IF(BE9=3,$V$4,IF(BE9=2,$V$4/3*2,IF(BE9=1,$V$4/3,0)))))</f>
        <v>0</v>
      </c>
      <c r="W9" s="137">
        <f>IF($AE$3=2,(IF(BG9=2,$W$4,(IF(BG9=1,$W$4/2,0)))),(IF(BG9=3,$W$4,IF(BG9=2,$W$4/3*2,IF(BG9=1,$W$4/3,0)))))</f>
        <v>9.5</v>
      </c>
      <c r="X9" s="137">
        <f>IF($AE$3=2,(IF(BI9=2,$X$4,(IF(BI9=1,$X$4/2,0)))),(IF(BI9=3,$X$4,IF(BI9=2,$X$4/3*2,IF(BI9=1,$X$4/3,0)))))</f>
        <v>0</v>
      </c>
      <c r="Y9" s="138"/>
      <c r="Z9" s="138"/>
      <c r="AA9" s="138"/>
      <c r="AB9" s="138"/>
      <c r="AC9" s="138"/>
      <c r="AD9" s="138"/>
      <c r="AE9" s="132">
        <f>SUM(AI9:BJ9)</f>
        <v>11</v>
      </c>
      <c r="AF9" s="134">
        <f>COUNTIF($AE$5:$AE$32,"&lt;"&amp;AE9)+COUNTIFS($AE$5:$AE$32,AE9,$J$5:$J$32,"&lt;"&amp;J9)+COUNTIFS($AE$5:$AE$32,AE9,$J$5:$J$32,J9,$I$5:$I$32,"&lt;"&amp;I9)+1</f>
        <v>5</v>
      </c>
      <c r="AG9" s="135">
        <f>IF(I9=0,0,RANK(AF9,$AF$5:$AF$32,0))</f>
        <v>10</v>
      </c>
      <c r="AH9" s="136">
        <v>4</v>
      </c>
      <c r="AI9" s="66">
        <v>0</v>
      </c>
      <c r="AJ9" s="67"/>
      <c r="AK9" s="66">
        <v>2</v>
      </c>
      <c r="AL9" s="67"/>
      <c r="AM9" s="10"/>
      <c r="AN9" s="9"/>
      <c r="AO9" s="66">
        <v>0</v>
      </c>
      <c r="AP9" s="67"/>
      <c r="AQ9" s="66">
        <v>1</v>
      </c>
      <c r="AR9" s="67"/>
      <c r="AS9" s="66">
        <v>2</v>
      </c>
      <c r="AT9" s="67"/>
      <c r="AU9" s="66">
        <v>2</v>
      </c>
      <c r="AV9" s="67"/>
      <c r="AW9" s="66">
        <f>IF($D$3=4,(IF(AND(AW10=0,AX10=3),0,IF(AND(AW10=1,AX10=3),0,IF(AND(AW10=2,AX10=2),1,IF(AND(AW10=3,OR(AX10=0,AX10=1)),2,IF(OR(AW10&gt;4,AX10&gt;4,AND(AW10=2,AX10&gt;2),AND(AW10=3,AX10&gt;2),AND(AW10&lt;=1,AX10&lt;3)),"","")))))),(IF($D$3=6,IF(AND(AW10=0,AX10=4),0,IF(AND(AW10=1,AX10=4),0,IF(AND(AW10=2,AX10=4),0,IF(AND(AW10=3,AX10=3),1,IF(AND(AW10=4,AX10&lt;=2),2,""))))),IF($D$3=7,IF(OR(AW10=0,AW10=1,AW10=2,AW10=3),IF(OR(AX10=0,AX10=1,AX10=2,AX10=3,AX10&gt;4),"",IF(AND(AW10=0,AX10=4),0,IF(AND(AW10=1,AX10=4),0,IF(AND(AW10=2,AX10=4),0,IF(AND(AW10=3,AX10=4),$AE$3-2,""))))),IF(AND(AW10=4,AX10=3),2,IF(AND(AW10=4,OR(AX10=0,AX10=1,AX10=2)),$AE$3,""))),IF(OR(AW10=0,AW10=1,AW10=2,AW10=3),IF(OR(AX10=0,AX10=1,AX10=2,AX10&gt;4),"",IF(AND(AW10=0,AX10=4),0,IF(AND(AW10=1,AX10=4),0,IF(AND(AW10=2,AX10=4),0,IF(AND(AW10=3,AX10=3),1,""))))),IF(AND(AW10=4,AX10&gt;=3),"",IF(AND(AW10=4,OR(AX10=0,AX10=1,AX10=2)),$AE$3,"")))))))</f>
        <v>1</v>
      </c>
      <c r="AX9" s="67"/>
      <c r="AY9" s="66">
        <v>0</v>
      </c>
      <c r="AZ9" s="67"/>
      <c r="BA9" s="66">
        <f>IF($D$3=4,(IF(AND(BA10=0,BB10=3),0,IF(AND(BA10=1,BB10=3),0,IF(AND(BA10=2,BB10=2),1,IF(AND(BA10=3,OR(BB10=0,BB10=1)),2,IF(OR(BA10&gt;4,BB10&gt;4,AND(BA10=2,BB10&gt;2),AND(BA10=3,BB10&gt;2),AND(BA10&lt;=1,BB10&lt;3)),"","")))))),(IF($D$3=6,IF(AND(BA10=0,BB10=4),0,IF(AND(BA10=1,BB10=4),0,IF(AND(BA10=2,BB10=4),0,IF(AND(BA10=3,BB10=3),1,IF(AND(BA10=4,BB10&lt;=2),2,""))))),IF($D$3=7,IF(OR(BA10=0,BA10=1,BA10=2,BA10=3),IF(OR(BB10=0,BB10=1,BB10=2,BB10=3,BB10&gt;4),"",IF(AND(BA10=0,BB10=4),0,IF(AND(BA10=1,BB10=4),0,IF(AND(BA10=2,BB10=4),0,IF(AND(BA10=3,BB10=4),$AE$3-2,""))))),IF(AND(BA10=4,BB10=3),2,IF(AND(BA10=4,OR(BB10=0,BB10=1,BB10=2)),$AE$3,""))),IF(OR(BA10=0,BA10=1,BA10=2,BA10=3),IF(OR(BB10=0,BB10=1,BB10=2,BB10&gt;4),"",IF(AND(BA10=0,BB10=4),0,IF(AND(BA10=1,BB10=4),0,IF(AND(BA10=2,BB10=4),0,IF(AND(BA10=3,BB10=3),1,""))))),IF(AND(BA10=4,BB10&gt;=3),"",IF(AND(BA10=4,OR(BB10=0,BB10=1,BB10=2)),$AE$3,"")))))))</f>
        <v>0</v>
      </c>
      <c r="BB9" s="67"/>
      <c r="BC9" s="66">
        <v>2</v>
      </c>
      <c r="BD9" s="67"/>
      <c r="BE9" s="66">
        <v>0</v>
      </c>
      <c r="BF9" s="67"/>
      <c r="BG9" s="66">
        <v>1</v>
      </c>
      <c r="BH9" s="67"/>
      <c r="BI9" s="66">
        <v>0</v>
      </c>
      <c r="BJ9" s="119"/>
      <c r="BK9" s="17"/>
      <c r="BL9" s="62">
        <v>3</v>
      </c>
      <c r="BM9" s="64"/>
      <c r="BN9" s="66" t="str">
        <f>IF($D$3=4,(IF(AND(BN10=0,BO10=3),0,IF(AND(BN10=1,BO10=3),0,IF(AND(BN10=2,BO10=2),1,IF(AND(BN10=3,OR(BO10=0,BO10=1)),2,IF(OR(BN10&gt;4,BO10&gt;4,AND(BN10=2,BO10&gt;2),AND(BN10=3,BO10&gt;2),AND(BN10&lt;=1,BO10&lt;3)),"","")))))),(IF($D$3=6,IF(AND(BN10=0,BO10=4),0,IF(AND(BN10=1,BO10=4),0,IF(AND(BN10=2,BO10=4),0,IF(AND(BN10=3,BO10=3),1,IF(AND(BN10=4,BO10&lt;=2),2,""))))),IF($D$3=7,IF(OR(BN10=0,BN10=1,BN10=2,BN10=3),IF(OR(BO10=0,BO10=1,BO10=2,BO10=3,BO10&gt;4),"",IF(AND(BN10=0,BO10=4),0,IF(AND(BN10=1,BO10=4),0,IF(AND(BN10=2,BO10=4),0,IF(AND(BN10=3,BO10=4),$AE$3-2,""))))),IF(AND(BN10=4,BO10=3),2,IF(AND(BN10=4,OR(BO10=0,BO10=1,BO10=2)),$AE$3,""))),IF(OR(BN10=0,BN10=1,BN10=2,BN10=3),IF(OR(BO10=0,BO10=1,BO10=2,BO10&gt;4),"",IF(AND(BN10=0,BO10=4),0,IF(AND(BN10=1,BO10=4),0,IF(AND(BN10=2,BO10=4),0,IF(AND(BN10=3,BO10=3),1,""))))),IF(AND(BN10=4,BO10&gt;=3),"",IF(AND(BN10=4,OR(BO10=0,BO10=1,BO10=2)),$AE$3,"")))))))</f>
        <v/>
      </c>
      <c r="BO9" s="67"/>
      <c r="BP9" s="66" t="str">
        <f>IF($D$3=4,(IF(AND(BP10=0,BQ10=3),0,IF(AND(BP10=1,BQ10=3),0,IF(AND(BP10=2,BQ10=2),1,IF(AND(BP10=3,OR(BQ10=0,BQ10=1)),2,IF(OR(BP10&gt;4,BQ10&gt;4,AND(BP10=2,BQ10&gt;2),AND(BP10=3,BQ10&gt;2),AND(BP10&lt;=1,BQ10&lt;3)),"","")))))),(IF($D$3=6,IF(AND(BP10=0,BQ10=4),0,IF(AND(BP10=1,BQ10=4),0,IF(AND(BP10=2,BQ10=4),0,IF(AND(BP10=3,BQ10=3),1,IF(AND(BP10=4,BQ10&lt;=2),2,""))))),IF($D$3=7,IF(OR(BP10=0,BP10=1,BP10=2,BP10=3),IF(OR(BQ10=0,BQ10=1,BQ10=2,BQ10=3,BQ10&gt;4),"",IF(AND(BP10=0,BQ10=4),0,IF(AND(BP10=1,BQ10=4),0,IF(AND(BP10=2,BQ10=4),0,IF(AND(BP10=3,BQ10=4),$AE$3-2,""))))),IF(AND(BP10=4,BQ10=3),2,IF(AND(BP10=4,OR(BQ10=0,BQ10=1,BQ10=2)),$AE$3,""))),IF(OR(BP10=0,BP10=1,BP10=2,BP10=3),IF(OR(BQ10=0,BQ10=1,BQ10=2,BQ10&gt;4),"",IF(AND(BP10=0,BQ10=4),0,IF(AND(BP10=1,BQ10=4),0,IF(AND(BP10=2,BQ10=4),0,IF(AND(BP10=3,BQ10=3),1,""))))),IF(AND(BP10=4,BQ10&gt;=3),"",IF(AND(BP10=4,OR(BQ10=0,BQ10=1,BQ10=2)),$AE$3,"")))))))</f>
        <v/>
      </c>
      <c r="BQ9" s="67"/>
      <c r="BR9" s="68"/>
      <c r="BS9" s="69"/>
      <c r="BT9" s="66" t="str">
        <f>IF($D$3=4,(IF(AND(BT10=0,BU10=3),0,IF(AND(BT10=1,BU10=3),0,IF(AND(BT10=2,BU10=2),1,IF(AND(BT10=3,OR(BU10=0,BU10=1)),2,IF(OR(BT10&gt;4,BU10&gt;4,AND(BT10=2,BU10&gt;2),AND(BT10=3,BU10&gt;2),AND(BT10&lt;=1,BU10&lt;3)),"","")))))),(IF($D$3=6,IF(AND(BT10=0,BU10=4),0,IF(AND(BT10=1,BU10=4),0,IF(AND(BT10=2,BU10=4),0,IF(AND(BT10=3,BU10=3),1,IF(AND(BT10=4,BU10&lt;=2),2,""))))),IF($D$3=7,IF(OR(BT10=0,BT10=1,BT10=2,BT10=3),IF(OR(BU10=0,BU10=1,BU10=2,BU10=3,BU10&gt;4),"",IF(AND(BT10=0,BU10=4),0,IF(AND(BT10=1,BU10=4),0,IF(AND(BT10=2,BU10=4),0,IF(AND(BT10=3,BU10=4),$AE$3-2,""))))),IF(AND(BT10=4,BU10=3),2,IF(AND(BT10=4,OR(BU10=0,BU10=1,BU10=2)),$AE$3,""))),IF(OR(BT10=0,BT10=1,BT10=2,BT10=3),IF(OR(BU10=0,BU10=1,BU10=2,BU10&gt;4),"",IF(AND(BT10=0,BU10=4),0,IF(AND(BT10=1,BU10=4),0,IF(AND(BT10=2,BU10=4),0,IF(AND(BT10=3,BU10=3),1,""))))),IF(AND(BT10=4,BU10&gt;=3),"",IF(AND(BT10=4,OR(BU10=0,BU10=1,BU10=2)),$AE$3,"")))))))</f>
        <v/>
      </c>
      <c r="BU9" s="67"/>
      <c r="BV9" s="66" t="str">
        <f>IF($D$3=4,(IF(AND(BV10=0,BW10=3),0,IF(AND(BV10=1,BW10=3),0,IF(AND(BV10=2,BW10=2),1,IF(AND(BV10=3,OR(BW10=0,BW10=1)),2,IF(OR(BV10&gt;4,BW10&gt;4,AND(BV10=2,BW10&gt;2),AND(BV10=3,BW10&gt;2),AND(BV10&lt;=1,BW10&lt;3)),"","")))))),(IF($D$3=6,IF(AND(BV10=0,BW10=4),0,IF(AND(BV10=1,BW10=4),0,IF(AND(BV10=2,BW10=4),0,IF(AND(BV10=3,BW10=3),1,IF(AND(BV10=4,BW10&lt;=2),2,""))))),IF($D$3=7,IF(OR(BV10=0,BV10=1,BV10=2,BV10=3),IF(OR(BW10=0,BW10=1,BW10=2,BW10=3,BW10&gt;4),"",IF(AND(BV10=0,BW10=4),0,IF(AND(BV10=1,BW10=4),0,IF(AND(BV10=2,BW10=4),0,IF(AND(BV10=3,BW10=4),$AE$3-2,""))))),IF(AND(BV10=4,BW10=3),2,IF(AND(BV10=4,OR(BW10=0,BW10=1,BW10=2)),$AE$3,""))),IF(OR(BV10=0,BV10=1,BV10=2,BV10=3),IF(OR(BW10=0,BW10=1,BW10=2,BW10&gt;4),"",IF(AND(BV10=0,BW10=4),0,IF(AND(BV10=1,BW10=4),0,IF(AND(BV10=2,BW10=4),0,IF(AND(BV10=3,BW10=3),1,""))))),IF(AND(BV10=4,BW10&gt;=3),"",IF(AND(BV10=4,OR(BW10=0,BW10=1,BW10=2)),$AE$3,"")))))))</f>
        <v/>
      </c>
      <c r="BW9" s="67"/>
      <c r="BX9" s="66" t="str">
        <f>IF($D$3=4,(IF(AND(BX10=0,BY10=3),0,IF(AND(BX10=1,BY10=3),0,IF(AND(BX10=2,BY10=2),1,IF(AND(BX10=3,OR(BY10=0,BY10=1)),2,IF(OR(BX10&gt;4,BY10&gt;4,AND(BX10=2,BY10&gt;2),AND(BX10=3,BY10&gt;2),AND(BX10&lt;=1,BY10&lt;3)),"","")))))),(IF($D$3=6,IF(AND(BX10=0,BY10=4),0,IF(AND(BX10=1,BY10=4),0,IF(AND(BX10=2,BY10=4),0,IF(AND(BX10=3,BY10=3),1,IF(AND(BX10=4,BY10&lt;=2),2,""))))),IF($D$3=7,IF(OR(BX10=0,BX10=1,BX10=2,BX10=3),IF(OR(BY10=0,BY10=1,BY10=2,BY10=3,BY10&gt;4),"",IF(AND(BX10=0,BY10=4),0,IF(AND(BX10=1,BY10=4),0,IF(AND(BX10=2,BY10=4),0,IF(AND(BX10=3,BY10=4),$AE$3-2,""))))),IF(AND(BX10=4,BY10=3),2,IF(AND(BX10=4,OR(BY10=0,BY10=1,BY10=2)),$AE$3,""))),IF(OR(BX10=0,BX10=1,BX10=2,BX10=3),IF(OR(BY10=0,BY10=1,BY10=2,BY10&gt;4),"",IF(AND(BX10=0,BY10=4),0,IF(AND(BX10=1,BY10=4),0,IF(AND(BX10=2,BY10=4),0,IF(AND(BX10=3,BY10=3),1,""))))),IF(AND(BX10=4,BY10&gt;=3),"",IF(AND(BX10=4,OR(BY10=0,BY10=1,BY10=2)),$AE$3,"")))))))</f>
        <v/>
      </c>
      <c r="BY9" s="67"/>
      <c r="BZ9" s="70">
        <f>SUM(BN9:BY9)</f>
        <v>0</v>
      </c>
      <c r="CA9" s="60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6"/>
      <c r="DM9" s="6"/>
      <c r="DN9" s="6"/>
      <c r="DO9" s="6"/>
      <c r="DP9" s="6"/>
      <c r="DQ9" s="6"/>
      <c r="DR9" s="6"/>
      <c r="DS9" s="17"/>
    </row>
    <row r="10" spans="1:123" ht="12" customHeight="1" x14ac:dyDescent="0.25">
      <c r="A10" s="159"/>
      <c r="B10" s="141"/>
      <c r="C10" s="142"/>
      <c r="D10" s="144"/>
      <c r="E10" s="146"/>
      <c r="F10" s="148"/>
      <c r="G10" s="149"/>
      <c r="H10" s="151"/>
      <c r="I10" s="153"/>
      <c r="J10" s="155"/>
      <c r="K10" s="137"/>
      <c r="L10" s="137"/>
      <c r="M10" s="15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9"/>
      <c r="Z10" s="139"/>
      <c r="AA10" s="139"/>
      <c r="AB10" s="139"/>
      <c r="AC10" s="139"/>
      <c r="AD10" s="139"/>
      <c r="AE10" s="133"/>
      <c r="AF10" s="134"/>
      <c r="AG10" s="135"/>
      <c r="AH10" s="136"/>
      <c r="AI10" s="1">
        <v>0</v>
      </c>
      <c r="AJ10" s="2">
        <v>3</v>
      </c>
      <c r="AK10" s="1">
        <v>3</v>
      </c>
      <c r="AL10" s="2">
        <v>0</v>
      </c>
      <c r="AM10" s="11"/>
      <c r="AN10" s="12"/>
      <c r="AO10" s="3">
        <v>0</v>
      </c>
      <c r="AP10" s="4">
        <v>3</v>
      </c>
      <c r="AQ10" s="1">
        <v>2</v>
      </c>
      <c r="AR10" s="2">
        <v>2</v>
      </c>
      <c r="AS10" s="1">
        <v>3</v>
      </c>
      <c r="AT10" s="2">
        <v>0</v>
      </c>
      <c r="AU10" s="1">
        <v>3</v>
      </c>
      <c r="AV10" s="2">
        <v>1</v>
      </c>
      <c r="AW10" s="1">
        <v>2</v>
      </c>
      <c r="AX10" s="2">
        <v>2</v>
      </c>
      <c r="AY10" s="1">
        <v>1</v>
      </c>
      <c r="AZ10" s="2">
        <v>3</v>
      </c>
      <c r="BA10" s="1">
        <v>0</v>
      </c>
      <c r="BB10" s="2">
        <v>3</v>
      </c>
      <c r="BC10" s="1">
        <v>3</v>
      </c>
      <c r="BD10" s="2">
        <v>1</v>
      </c>
      <c r="BE10" s="1">
        <v>1</v>
      </c>
      <c r="BF10" s="2">
        <v>3</v>
      </c>
      <c r="BG10" s="1">
        <v>2</v>
      </c>
      <c r="BH10" s="2">
        <v>2</v>
      </c>
      <c r="BI10" s="1">
        <v>1</v>
      </c>
      <c r="BJ10" s="51">
        <v>3</v>
      </c>
      <c r="BK10" s="17"/>
      <c r="BL10" s="73"/>
      <c r="BM10" s="74"/>
      <c r="BN10" s="33"/>
      <c r="BO10" s="34"/>
      <c r="BP10" s="33"/>
      <c r="BQ10" s="34"/>
      <c r="BR10" s="11"/>
      <c r="BS10" s="12"/>
      <c r="BT10" s="33"/>
      <c r="BU10" s="34"/>
      <c r="BV10" s="33"/>
      <c r="BW10" s="34"/>
      <c r="BX10" s="33"/>
      <c r="BY10" s="21"/>
      <c r="BZ10" s="75"/>
      <c r="CA10" s="72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6"/>
      <c r="DM10" s="6"/>
      <c r="DN10" s="6"/>
      <c r="DO10" s="6"/>
      <c r="DP10" s="6"/>
      <c r="DQ10" s="6"/>
      <c r="DR10" s="6"/>
      <c r="DS10" s="17"/>
    </row>
    <row r="11" spans="1:123" ht="12" customHeight="1" x14ac:dyDescent="0.25">
      <c r="A11" s="158">
        <v>4</v>
      </c>
      <c r="B11" s="140" t="s">
        <v>36</v>
      </c>
      <c r="C11" s="142" t="s">
        <v>25</v>
      </c>
      <c r="D11" s="143" t="s">
        <v>34</v>
      </c>
      <c r="E11" s="145" t="s">
        <v>25</v>
      </c>
      <c r="F11" s="147" t="e">
        <f>IF(IF(E11="",0,SUM(E11-(SUM($E$5:$E$32)-E11)/(COUNT($E$5:$E$32)-1)))&gt;150,IF(H11&gt;=65,0,SUM(AE11-(COUNT(AI11:BJ11))*$AE$3*(15+50)%)*10),IF(IF(E11="",0,SUM(E11-(SUM($E$5:$E$32)-E11)/(COUNT($E$5:$E$32)-1)))&lt;-150,IF((AE11-(COUNT(AI11:BJ11))*$AE$3*((E11-(SUM($E$5:$E$32)-E11)/(COUNT($E$5:$E$32)-1))/10+50)%)*10&lt;1,0,SUM(AE11-(COUNT(AI11:BJ11))*$AE$3*((E11-(SUM($E$5:$E$32)-E11)/(COUNT($E$5:$E$32)-1))/10+50)%)*10),SUM(AE11-(COUNT(AI11:BJ11))*$AE$3*((E11-(SUM($E$5:$E$32)-E11)/(COUNT($E$5:$E$32)-1))/10+50)%)*10))</f>
        <v>#VALUE!</v>
      </c>
      <c r="G11" s="149">
        <f>ROUND(IF(E11="",0,IF(F11+E11&lt;1000,1000,F11+E11)),0)</f>
        <v>0</v>
      </c>
      <c r="H11" s="150">
        <f>IF(COUNT(AI11:BJ11)=0,0,SUM(ROUND(AE11/(COUNT(AI11:BJ11)*$AE$3)%,2)))</f>
        <v>88.46</v>
      </c>
      <c r="I11" s="152">
        <f>IF(COUNT(AI11:BJ11)=0,0,SUM(SUM($AI12,$AK12,$AM12,$AO12,$AQ12,$AS12,$AU12,$AW12,$AY12,$BA12,$BC12,$BE12,$BG12,$BI12)/SUM($AJ12,$AL12,$AN12,$AP12,$AR12,$AT12,$AV12,$AX12,$AZ12,$BB12,$BD12,$BF12,$BH12,$BJ12)))</f>
        <v>5</v>
      </c>
      <c r="J11" s="154">
        <f>ROUND(SUM(K11:X12),3)</f>
        <v>130</v>
      </c>
      <c r="K11" s="137">
        <f>IF($AE$3=2,(IF(AI11=2,$K$4,(IF(AI11=1,$K$4/2,0)))),(IF(AI11=3,$K$4,IF(AI11=2,$K$4/3*2,IF(AI11=1,$K$4/3,0)))))</f>
        <v>17</v>
      </c>
      <c r="L11" s="137">
        <f>IF($AE$3=2,(IF(AK11=2,$L$4,(IF(AK11=1,$L$4/2,0)))),(IF(AK11=3,$L$4,IF(AK11=2,$L$4/3*2,IF(AK11=1,$L$4/3,0)))))</f>
        <v>0</v>
      </c>
      <c r="M11" s="138">
        <f>IF($AE$3=2,(IF(AM11=2,$M$4,(IF(AM11=1,$M$4/2,0)))),(IF(AM11=3,$M$4,IF(AM11=2,$M$4/3*2,IF(AM11=1,$M$4/3,0)))))</f>
        <v>11</v>
      </c>
      <c r="N11" s="156"/>
      <c r="O11" s="137">
        <f>IF($AE$3=2,(IF(AQ11=2,$O$4,(IF(AQ11=1,$O$4/2,0)))),(IF(AQ11=3,$O$4,IF(AQ11=2,$O$4/3*2,IF(AQ11=1,$O$4/3,0)))))</f>
        <v>10</v>
      </c>
      <c r="P11" s="137">
        <f>IF($AE$3=2,(IF(AS11=2,$P$4,(IF(AS11=1,$P$4/2,0)))),(IF(AS11=3,$P$4,IF(AS11=2,$P$4/3*2,IF(AS11=1,$P$4/3,0)))))</f>
        <v>2</v>
      </c>
      <c r="Q11" s="137">
        <f>IF($AE$3=2,(IF(AU11=2,$Q$4,(IF(AU11=1,$Q$4/2,0)))),(IF(AU11=3,$Q$4,IF(AU11=2,$Q$4/3*2,IF(AU11=1,$Q$4/3,0)))))</f>
        <v>9</v>
      </c>
      <c r="R11" s="137">
        <f>IF($AE$3=2,(IF(AW11=2,$R$4,(IF(AW11=1,$R$4/2,0)))),(IF(AW11=3,$R$4,IF(AW11=2,$R$4/3*2,IF(AW11=1,$R$4/3,0)))))</f>
        <v>14</v>
      </c>
      <c r="S11" s="137">
        <f>IF($AE$3=2,(IF(AY11=2,$S$4,(IF(AY11=1,$S$4/2,0)))),(IF(AY11=3,$S$4,IF(AY11=2,$S$4/3*2,IF(AY11=1,$S$4/3,0)))))</f>
        <v>15</v>
      </c>
      <c r="T11" s="137">
        <f>IF($AE$3=2,(IF(BA11=2,$T$4,(IF(BA11=1,$T$4/2,0)))),(IF(BA11=3,$T$4,IF(BA11=2,$T$4/3*2,IF(BA11=1,$T$4/3,0)))))</f>
        <v>0</v>
      </c>
      <c r="U11" s="137">
        <f>IF($AE$3=2,(IF(BC11=2,$U$4,(IF(BC11=1,$U$4/2,0)))),(IF(BC11=3,$U$4,IF(BC11=2,$U$4/3*2,IF(BC11=1,$U$4/3,0)))))</f>
        <v>11</v>
      </c>
      <c r="V11" s="137">
        <f>IF($AE$3=2,(IF(BE11=2,$V$4,(IF(BE11=1,$V$4/2,0)))),(IF(BE11=3,$V$4,IF(BE11=2,$V$4/3*2,IF(BE11=1,$V$4/3,0)))))</f>
        <v>14</v>
      </c>
      <c r="W11" s="137">
        <f>IF($AE$3=2,(IF(BG11=2,$W$4,(IF(BG11=1,$W$4/2,0)))),(IF(BG11=3,$W$4,IF(BG11=2,$W$4/3*2,IF(BG11=1,$W$4/3,0)))))</f>
        <v>19</v>
      </c>
      <c r="X11" s="137">
        <f>IF($AE$3=2,(IF(BI11=2,$X$4,(IF(BI11=1,$X$4/2,0)))),(IF(BI11=3,$X$4,IF(BI11=2,$X$4/3*2,IF(BI11=1,$X$4/3,0)))))</f>
        <v>8</v>
      </c>
      <c r="Y11" s="138"/>
      <c r="Z11" s="138"/>
      <c r="AA11" s="138"/>
      <c r="AB11" s="138"/>
      <c r="AC11" s="138"/>
      <c r="AD11" s="138"/>
      <c r="AE11" s="132">
        <f>SUM(AI11:BJ11)</f>
        <v>23</v>
      </c>
      <c r="AF11" s="134">
        <f>COUNTIF($AE$5:$AE$32,"&lt;"&amp;AE11)+COUNTIFS($AE$5:$AE$32,AE11,$J$5:$J$32,"&lt;"&amp;J11)+COUNTIFS($AE$5:$AE$32,AE11,$J$5:$J$32,J11,$I$5:$I$32,"&lt;"&amp;I11)+1</f>
        <v>14</v>
      </c>
      <c r="AG11" s="135">
        <f>IF(I11=0,0,RANK(AF11,$AF$5:$AF$32,0))</f>
        <v>1</v>
      </c>
      <c r="AH11" s="136">
        <f>AG11</f>
        <v>1</v>
      </c>
      <c r="AI11" s="66">
        <v>2</v>
      </c>
      <c r="AJ11" s="67"/>
      <c r="AK11" s="66">
        <v>2</v>
      </c>
      <c r="AL11" s="67"/>
      <c r="AM11" s="66">
        <v>2</v>
      </c>
      <c r="AN11" s="67"/>
      <c r="AO11" s="10"/>
      <c r="AP11" s="9"/>
      <c r="AQ11" s="66">
        <v>2</v>
      </c>
      <c r="AR11" s="67"/>
      <c r="AS11" s="66">
        <v>2</v>
      </c>
      <c r="AT11" s="67"/>
      <c r="AU11" s="66">
        <f>IF($D$3=4,(IF(AND(AU12=0,AV12=3),0,IF(AND(AU12=1,AV12=3),0,IF(AND(AU12=2,AV12=2),1,IF(AND(AU12=3,OR(AV12=0,AV12=1)),2,IF(OR(AU12&gt;4,AV12&gt;4,AND(AU12=2,AV12&gt;2),AND(AU12=3,AV12&gt;2),AND(AU12&lt;=1,AV12&lt;3)),"","")))))),(IF($D$3=6,IF(AND(AU12=0,AV12=4),0,IF(AND(AU12=1,AV12=4),0,IF(AND(AU12=2,AV12=4),0,IF(AND(AU12=3,AV12=3),1,IF(AND(AU12=4,AV12&lt;=2),2,""))))),IF($D$3=7,IF(OR(AU12=0,AU12=1,AU12=2,AU12=3),IF(OR(AV12=0,AV12=1,AV12=2,AV12=3,AV12&gt;4),"",IF(AND(AU12=0,AV12=4),0,IF(AND(AU12=1,AV12=4),0,IF(AND(AU12=2,AV12=4),0,IF(AND(AU12=3,AV12=4),$AE$3-2,""))))),IF(AND(AU12=4,AV12=3),2,IF(AND(AU12=4,OR(AV12=0,AV12=1,AV12=2)),$AE$3,""))),IF(OR(AU12=0,AU12=1,AU12=2,AU12=3),IF(OR(AV12=0,AV12=1,AV12=2,AV12&gt;4),"",IF(AND(AU12=0,AV12=4),0,IF(AND(AU12=1,AV12=4),0,IF(AND(AU12=2,AV12=4),0,IF(AND(AU12=3,AV12=3),1,""))))),IF(AND(AU12=4,AV12&gt;=3),"",IF(AND(AU12=4,OR(AV12=0,AV12=1,AV12=2)),$AE$3,"")))))))</f>
        <v>2</v>
      </c>
      <c r="AV11" s="67"/>
      <c r="AW11" s="66">
        <v>2</v>
      </c>
      <c r="AX11" s="67"/>
      <c r="AY11" s="66">
        <f>IF($D$3=4,(IF(AND(AY12=0,AZ12=3),0,IF(AND(AY12=1,AZ12=3),0,IF(AND(AY12=2,AZ12=2),1,IF(AND(AY12=3,OR(AZ12=0,AZ12=1)),2,IF(OR(AY12&gt;4,AZ12&gt;4,AND(AY12=2,AZ12&gt;2),AND(AY12=3,AZ12&gt;2),AND(AY12&lt;=1,AZ12&lt;3)),"","")))))),(IF($D$3=6,IF(AND(AY12=0,AZ12=4),0,IF(AND(AY12=1,AZ12=4),0,IF(AND(AY12=2,AZ12=4),0,IF(AND(AY12=3,AZ12=3),1,IF(AND(AY12=4,AZ12&lt;=2),2,""))))),IF($D$3=7,IF(OR(AY12=0,AY12=1,AY12=2,AY12=3),IF(OR(AZ12=0,AZ12=1,AZ12=2,AZ12=3,AZ12&gt;4),"",IF(AND(AY12=0,AZ12=4),0,IF(AND(AY12=1,AZ12=4),0,IF(AND(AY12=2,AZ12=4),0,IF(AND(AY12=3,AZ12=4),$AE$3-2,""))))),IF(AND(AY12=4,AZ12=3),2,IF(AND(AY12=4,OR(AZ12=0,AZ12=1,AZ12=2)),$AE$3,""))),IF(OR(AY12=0,AY12=1,AY12=2,AY12=3),IF(OR(AZ12=0,AZ12=1,AZ12=2,AZ12&gt;4),"",IF(AND(AY12=0,AZ12=4),0,IF(AND(AY12=1,AZ12=4),0,IF(AND(AY12=2,AZ12=4),0,IF(AND(AY12=3,AZ12=3),1,""))))),IF(AND(AY12=4,AZ12&gt;=3),"",IF(AND(AY12=4,OR(AZ12=0,AZ12=1,AZ12=2)),$AE$3,"")))))))</f>
        <v>2</v>
      </c>
      <c r="AZ11" s="67"/>
      <c r="BA11" s="66">
        <v>0</v>
      </c>
      <c r="BB11" s="67"/>
      <c r="BC11" s="66">
        <v>2</v>
      </c>
      <c r="BD11" s="67"/>
      <c r="BE11" s="66">
        <v>2</v>
      </c>
      <c r="BF11" s="67"/>
      <c r="BG11" s="66">
        <v>2</v>
      </c>
      <c r="BH11" s="67"/>
      <c r="BI11" s="66">
        <v>1</v>
      </c>
      <c r="BJ11" s="119"/>
      <c r="BK11" s="17"/>
      <c r="BL11" s="62">
        <v>4</v>
      </c>
      <c r="BM11" s="64"/>
      <c r="BN11" s="66" t="str">
        <f>IF($D$3=4,(IF(AND(BN12=0,BO12=3),0,IF(AND(BN12=1,BO12=3),0,IF(AND(BN12=2,BO12=2),1,IF(AND(BN12=3,OR(BO12=0,BO12=1)),2,IF(OR(BN12&gt;4,BO12&gt;4,AND(BN12=2,BO12&gt;2),AND(BN12=3,BO12&gt;2),AND(BN12&lt;=1,BO12&lt;3)),"","")))))),(IF($D$3=6,IF(AND(BN12=0,BO12=4),0,IF(AND(BN12=1,BO12=4),0,IF(AND(BN12=2,BO12=4),0,IF(AND(BN12=3,BO12=3),1,IF(AND(BN12=4,BO12&lt;=2),2,""))))),IF($D$3=7,IF(OR(BN12=0,BN12=1,BN12=2,BN12=3),IF(OR(BO12=0,BO12=1,BO12=2,BO12=3,BO12&gt;4),"",IF(AND(BN12=0,BO12=4),0,IF(AND(BN12=1,BO12=4),0,IF(AND(BN12=2,BO12=4),0,IF(AND(BN12=3,BO12=4),$AE$3-2,""))))),IF(AND(BN12=4,BO12=3),2,IF(AND(BN12=4,OR(BO12=0,BO12=1,BO12=2)),$AE$3,""))),IF(OR(BN12=0,BN12=1,BN12=2,BN12=3),IF(OR(BO12=0,BO12=1,BO12=2,BO12&gt;4),"",IF(AND(BN12=0,BO12=4),0,IF(AND(BN12=1,BO12=4),0,IF(AND(BN12=2,BO12=4),0,IF(AND(BN12=3,BO12=3),1,""))))),IF(AND(BN12=4,BO12&gt;=3),"",IF(AND(BN12=4,OR(BO12=0,BO12=1,BO12=2)),$AE$3,"")))))))</f>
        <v/>
      </c>
      <c r="BO11" s="67"/>
      <c r="BP11" s="66" t="str">
        <f>IF($D$3=4,(IF(AND(BP12=0,BQ12=3),0,IF(AND(BP12=1,BQ12=3),0,IF(AND(BP12=2,BQ12=2),1,IF(AND(BP12=3,OR(BQ12=0,BQ12=1)),2,IF(OR(BP12&gt;4,BQ12&gt;4,AND(BP12=2,BQ12&gt;2),AND(BP12=3,BQ12&gt;2),AND(BP12&lt;=1,BQ12&lt;3)),"","")))))),(IF($D$3=6,IF(AND(BP12=0,BQ12=4),0,IF(AND(BP12=1,BQ12=4),0,IF(AND(BP12=2,BQ12=4),0,IF(AND(BP12=3,BQ12=3),1,IF(AND(BP12=4,BQ12&lt;=2),2,""))))),IF($D$3=7,IF(OR(BP12=0,BP12=1,BP12=2,BP12=3),IF(OR(BQ12=0,BQ12=1,BQ12=2,BQ12=3,BQ12&gt;4),"",IF(AND(BP12=0,BQ12=4),0,IF(AND(BP12=1,BQ12=4),0,IF(AND(BP12=2,BQ12=4),0,IF(AND(BP12=3,BQ12=4),$AE$3-2,""))))),IF(AND(BP12=4,BQ12=3),2,IF(AND(BP12=4,OR(BQ12=0,BQ12=1,BQ12=2)),$AE$3,""))),IF(OR(BP12=0,BP12=1,BP12=2,BP12=3),IF(OR(BQ12=0,BQ12=1,BQ12=2,BQ12&gt;4),"",IF(AND(BP12=0,BQ12=4),0,IF(AND(BP12=1,BQ12=4),0,IF(AND(BP12=2,BQ12=4),0,IF(AND(BP12=3,BQ12=3),1,""))))),IF(AND(BP12=4,BQ12&gt;=3),"",IF(AND(BP12=4,OR(BQ12=0,BQ12=1,BQ12=2)),$AE$3,"")))))))</f>
        <v/>
      </c>
      <c r="BQ11" s="67"/>
      <c r="BR11" s="66" t="str">
        <f>IF($D$3=4,(IF(AND(BR12=0,BS12=3),0,IF(AND(BR12=1,BS12=3),0,IF(AND(BR12=2,BS12=2),1,IF(AND(BR12=3,OR(BS12=0,BS12=1)),2,IF(OR(BR12&gt;4,BS12&gt;4,AND(BR12=2,BS12&gt;2),AND(BR12=3,BS12&gt;2),AND(BR12&lt;=1,BS12&lt;3)),"","")))))),(IF($D$3=6,IF(AND(BR12=0,BS12=4),0,IF(AND(BR12=1,BS12=4),0,IF(AND(BR12=2,BS12=4),0,IF(AND(BR12=3,BS12=3),1,IF(AND(BR12=4,BS12&lt;=2),2,""))))),IF($D$3=7,IF(OR(BR12=0,BR12=1,BR12=2,BR12=3),IF(OR(BS12=0,BS12=1,BS12=2,BS12=3,BS12&gt;4),"",IF(AND(BR12=0,BS12=4),0,IF(AND(BR12=1,BS12=4),0,IF(AND(BR12=2,BS12=4),0,IF(AND(BR12=3,BS12=4),$AE$3-2,""))))),IF(AND(BR12=4,BS12=3),2,IF(AND(BR12=4,OR(BS12=0,BS12=1,BS12=2)),$AE$3,""))),IF(OR(BR12=0,BR12=1,BR12=2,BR12=3),IF(OR(BS12=0,BS12=1,BS12=2,BS12&gt;4),"",IF(AND(BR12=0,BS12=4),0,IF(AND(BR12=1,BS12=4),0,IF(AND(BR12=2,BS12=4),0,IF(AND(BR12=3,BS12=3),1,""))))),IF(AND(BR12=4,BS12&gt;=3),"",IF(AND(BR12=4,OR(BS12=0,BS12=1,BS12=2)),$AE$3,"")))))))</f>
        <v/>
      </c>
      <c r="BS11" s="67"/>
      <c r="BT11" s="68"/>
      <c r="BU11" s="69"/>
      <c r="BV11" s="66" t="str">
        <f>IF($D$3=4,(IF(AND(BV12=0,BW12=3),0,IF(AND(BV12=1,BW12=3),0,IF(AND(BV12=2,BW12=2),1,IF(AND(BV12=3,OR(BW12=0,BW12=1)),2,IF(OR(BV12&gt;4,BW12&gt;4,AND(BV12=2,BW12&gt;2),AND(BV12=3,BW12&gt;2),AND(BV12&lt;=1,BW12&lt;3)),"","")))))),(IF($D$3=6,IF(AND(BV12=0,BW12=4),0,IF(AND(BV12=1,BW12=4),0,IF(AND(BV12=2,BW12=4),0,IF(AND(BV12=3,BW12=3),1,IF(AND(BV12=4,BW12&lt;=2),2,""))))),IF($D$3=7,IF(OR(BV12=0,BV12=1,BV12=2,BV12=3),IF(OR(BW12=0,BW12=1,BW12=2,BW12=3,BW12&gt;4),"",IF(AND(BV12=0,BW12=4),0,IF(AND(BV12=1,BW12=4),0,IF(AND(BV12=2,BW12=4),0,IF(AND(BV12=3,BW12=4),$AE$3-2,""))))),IF(AND(BV12=4,BW12=3),2,IF(AND(BV12=4,OR(BW12=0,BW12=1,BW12=2)),$AE$3,""))),IF(OR(BV12=0,BV12=1,BV12=2,BV12=3),IF(OR(BW12=0,BW12=1,BW12=2,BW12&gt;4),"",IF(AND(BV12=0,BW12=4),0,IF(AND(BV12=1,BW12=4),0,IF(AND(BV12=2,BW12=4),0,IF(AND(BV12=3,BW12=3),1,""))))),IF(AND(BV12=4,BW12&gt;=3),"",IF(AND(BV12=4,OR(BW12=0,BW12=1,BW12=2)),$AE$3,"")))))))</f>
        <v/>
      </c>
      <c r="BW11" s="67"/>
      <c r="BX11" s="66" t="str">
        <f>IF($D$3=4,(IF(AND(BX12=0,BY12=3),0,IF(AND(BX12=1,BY12=3),0,IF(AND(BX12=2,BY12=2),1,IF(AND(BX12=3,OR(BY12=0,BY12=1)),2,IF(OR(BX12&gt;4,BY12&gt;4,AND(BX12=2,BY12&gt;2),AND(BX12=3,BY12&gt;2),AND(BX12&lt;=1,BY12&lt;3)),"","")))))),(IF($D$3=6,IF(AND(BX12=0,BY12=4),0,IF(AND(BX12=1,BY12=4),0,IF(AND(BX12=2,BY12=4),0,IF(AND(BX12=3,BY12=3),1,IF(AND(BX12=4,BY12&lt;=2),2,""))))),IF($D$3=7,IF(OR(BX12=0,BX12=1,BX12=2,BX12=3),IF(OR(BY12=0,BY12=1,BY12=2,BY12=3,BY12&gt;4),"",IF(AND(BX12=0,BY12=4),0,IF(AND(BX12=1,BY12=4),0,IF(AND(BX12=2,BY12=4),0,IF(AND(BX12=3,BY12=4),$AE$3-2,""))))),IF(AND(BX12=4,BY12=3),2,IF(AND(BX12=4,OR(BY12=0,BY12=1,BY12=2)),$AE$3,""))),IF(OR(BX12=0,BX12=1,BX12=2,BX12=3),IF(OR(BY12=0,BY12=1,BY12=2,BY12&gt;4),"",IF(AND(BX12=0,BY12=4),0,IF(AND(BX12=1,BY12=4),0,IF(AND(BX12=2,BY12=4),0,IF(AND(BX12=3,BY12=3),1,""))))),IF(AND(BX12=4,BY12&gt;=3),"",IF(AND(BX12=4,OR(BY12=0,BY12=1,BY12=2)),$AE$3,"")))))))</f>
        <v/>
      </c>
      <c r="BY11" s="67"/>
      <c r="BZ11" s="70">
        <f>SUM(BN11:BY11)</f>
        <v>0</v>
      </c>
      <c r="CA11" s="60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6"/>
      <c r="DM11" s="6"/>
      <c r="DN11" s="6"/>
      <c r="DO11" s="6"/>
      <c r="DP11" s="6"/>
      <c r="DQ11" s="6"/>
      <c r="DR11" s="6"/>
      <c r="DS11" s="17"/>
    </row>
    <row r="12" spans="1:123" ht="12" customHeight="1" x14ac:dyDescent="0.25">
      <c r="A12" s="159"/>
      <c r="B12" s="141"/>
      <c r="C12" s="142"/>
      <c r="D12" s="144"/>
      <c r="E12" s="146"/>
      <c r="F12" s="148"/>
      <c r="G12" s="149"/>
      <c r="H12" s="151"/>
      <c r="I12" s="153"/>
      <c r="J12" s="155"/>
      <c r="K12" s="137"/>
      <c r="L12" s="137"/>
      <c r="M12" s="139"/>
      <c r="N12" s="15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9"/>
      <c r="Z12" s="139"/>
      <c r="AA12" s="139"/>
      <c r="AB12" s="139"/>
      <c r="AC12" s="139"/>
      <c r="AD12" s="139"/>
      <c r="AE12" s="133"/>
      <c r="AF12" s="134"/>
      <c r="AG12" s="135"/>
      <c r="AH12" s="136"/>
      <c r="AI12" s="1">
        <v>3</v>
      </c>
      <c r="AJ12" s="2">
        <v>0</v>
      </c>
      <c r="AK12" s="1">
        <v>3</v>
      </c>
      <c r="AL12" s="2">
        <v>0</v>
      </c>
      <c r="AM12" s="3">
        <v>3</v>
      </c>
      <c r="AN12" s="4">
        <v>0</v>
      </c>
      <c r="AO12" s="11"/>
      <c r="AP12" s="12"/>
      <c r="AQ12" s="1">
        <v>3</v>
      </c>
      <c r="AR12" s="2">
        <v>0</v>
      </c>
      <c r="AS12" s="1">
        <v>3</v>
      </c>
      <c r="AT12" s="2">
        <v>0</v>
      </c>
      <c r="AU12" s="1">
        <v>3</v>
      </c>
      <c r="AV12" s="2">
        <v>0</v>
      </c>
      <c r="AW12" s="1">
        <v>3</v>
      </c>
      <c r="AX12" s="2">
        <v>1</v>
      </c>
      <c r="AY12" s="1">
        <v>3</v>
      </c>
      <c r="AZ12" s="2">
        <v>0</v>
      </c>
      <c r="BA12" s="1">
        <v>0</v>
      </c>
      <c r="BB12" s="2">
        <v>3</v>
      </c>
      <c r="BC12" s="1">
        <v>3</v>
      </c>
      <c r="BD12" s="2">
        <v>0</v>
      </c>
      <c r="BE12" s="1">
        <v>3</v>
      </c>
      <c r="BF12" s="2">
        <v>0</v>
      </c>
      <c r="BG12" s="1">
        <v>3</v>
      </c>
      <c r="BH12" s="2">
        <v>1</v>
      </c>
      <c r="BI12" s="1">
        <v>2</v>
      </c>
      <c r="BJ12" s="51">
        <v>2</v>
      </c>
      <c r="BK12" s="17"/>
      <c r="BL12" s="73"/>
      <c r="BM12" s="74"/>
      <c r="BN12" s="33"/>
      <c r="BO12" s="34"/>
      <c r="BP12" s="33"/>
      <c r="BQ12" s="34"/>
      <c r="BR12" s="33"/>
      <c r="BS12" s="34"/>
      <c r="BT12" s="11"/>
      <c r="BU12" s="12"/>
      <c r="BV12" s="33"/>
      <c r="BW12" s="34"/>
      <c r="BX12" s="33"/>
      <c r="BY12" s="34"/>
      <c r="BZ12" s="75"/>
      <c r="CA12" s="72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6"/>
      <c r="DM12" s="6"/>
      <c r="DN12" s="6"/>
      <c r="DO12" s="6"/>
      <c r="DP12" s="6"/>
      <c r="DQ12" s="6"/>
      <c r="DR12" s="6"/>
      <c r="DS12" s="17"/>
    </row>
    <row r="13" spans="1:123" ht="12" customHeight="1" x14ac:dyDescent="0.25">
      <c r="A13" s="158">
        <v>5</v>
      </c>
      <c r="B13" s="104" t="s">
        <v>37</v>
      </c>
      <c r="C13" s="106" t="s">
        <v>25</v>
      </c>
      <c r="D13" s="108" t="s">
        <v>33</v>
      </c>
      <c r="E13" s="109" t="s">
        <v>25</v>
      </c>
      <c r="F13" s="111" t="e">
        <f>IF(IF(E13="",0,SUM(E13-(SUM($E$5:$E$32)-E13)/(COUNT($E$5:$E$32)-1)))&gt;150,IF(H13&gt;=65,0,SUM(AE13-(COUNT(AI13:BJ13))*$AE$3*(15+50)%)*10),IF(IF(E13="",0,SUM(E13-(SUM($E$5:$E$32)-E13)/(COUNT($E$5:$E$32)-1)))&lt;-150,IF((AE13-(COUNT(AI13:BJ13))*$AE$3*((E13-(SUM($E$5:$E$32)-E13)/(COUNT($E$5:$E$32)-1))/10+50)%)*10&lt;1,0,SUM(AE13-(COUNT(AI13:BJ13))*$AE$3*((E13-(SUM($E$5:$E$32)-E13)/(COUNT($E$5:$E$32)-1))/10+50)%)*10),SUM(AE13-(COUNT(AI13:BJ13))*$AE$3*((E13-(SUM($E$5:$E$32)-E13)/(COUNT($E$5:$E$32)-1))/10+50)%)*10))</f>
        <v>#VALUE!</v>
      </c>
      <c r="G13" s="113">
        <f>ROUND(IF(E13="",0,IF(F13+E13&lt;1000,1000,F13+E13)),0)</f>
        <v>0</v>
      </c>
      <c r="H13" s="115">
        <f>IF(COUNT(AI13:BJ13)=0,0,SUM(ROUND(AE13/(COUNT(AI13:BJ13)*$AE$3)%,2)))</f>
        <v>38.46</v>
      </c>
      <c r="I13" s="129">
        <f>IF(COUNT(AI13:BJ13)=0,0,SUM(SUM($AI14,$AK14,$AM14,$AO14,$AQ14,$AS14,$AU14,$AW14,$AY14,$BA14,$BC14,$BE14,$BG14,$BI14)/SUM($AJ14,$AL14,$AN14,$AP14,$AR14,$AT14,$AV14,$AX14,$AZ14,$BB14,$BD14,$BF14,$BH14,$BJ14)))</f>
        <v>0.62068965517241381</v>
      </c>
      <c r="J13" s="100">
        <f>ROUND(SUM(K13:X14),3)</f>
        <v>45.5</v>
      </c>
      <c r="K13" s="96">
        <f>IF($AE$3=2,(IF(AI13=2,$K$4,(IF(AI13=1,$K$4/2,0)))),(IF(AI13=3,$K$4,IF(AI13=2,$K$4/3*2,IF(AI13=1,$K$4/3,0)))))</f>
        <v>0</v>
      </c>
      <c r="L13" s="96">
        <f>IF($AE$3=2,(IF(AK13=2,$L$4,(IF(AK13=1,$L$4/2,0)))),(IF(AK13=3,$L$4,IF(AK13=2,$L$4/3*2,IF(AK13=1,$L$4/3,0)))))</f>
        <v>0</v>
      </c>
      <c r="M13" s="86">
        <f>IF($AE$3=2,(IF(AM13=2,$M$4,(IF(AM13=1,$M$4/2,0)))),(IF(AM13=3,$M$4,IF(AM13=2,$M$4/3*2,IF(AM13=1,$M$4/3,0)))))</f>
        <v>5.5</v>
      </c>
      <c r="N13" s="96">
        <f>IF($AE$3=2,(IF(AO13=2,$N$4,(IF(AO13=1,$N$4/2,0)))),(IF(AO13=3,$N$4,IF(AO13=2,$N$4/3*2,IF(AO13=1,$N$4/3,0)))))</f>
        <v>0</v>
      </c>
      <c r="O13" s="98"/>
      <c r="P13" s="96">
        <f>IF($AE$3=2,(IF(AS13=2,$P$4,(IF(AS13=1,$P$4/2,0)))),(IF(AS13=3,$P$4,IF(AS13=2,$P$4/3*2,IF(AS13=1,$P$4/3,0)))))</f>
        <v>2</v>
      </c>
      <c r="Q13" s="96">
        <f>IF($AE$3=2,(IF(AU13=2,$Q$4,(IF(AU13=1,$Q$4/2,0)))),(IF(AU13=3,$Q$4,IF(AU13=2,$Q$4/3*2,IF(AU13=1,$Q$4/3,0)))))</f>
        <v>4.5</v>
      </c>
      <c r="R13" s="96">
        <f>IF($AE$3=2,(IF(AW13=2,$R$4,(IF(AW13=1,$R$4/2,0)))),(IF(AW13=3,$R$4,IF(AW13=2,$R$4/3*2,IF(AW13=1,$R$4/3,0)))))</f>
        <v>0</v>
      </c>
      <c r="S13" s="96">
        <f>IF($AE$3=2,(IF(AY13=2,$S$4,(IF(AY13=1,$S$4/2,0)))),(IF(AY13=3,$S$4,IF(AY13=2,$S$4/3*2,IF(AY13=1,$S$4/3,0)))))</f>
        <v>15</v>
      </c>
      <c r="T13" s="96">
        <f>IF($AE$3=2,(IF(BA13=2,$T$4,(IF(BA13=1,$T$4/2,0)))),(IF(BA13=3,$T$4,IF(BA13=2,$T$4/3*2,IF(BA13=1,$T$4/3,0)))))</f>
        <v>10.5</v>
      </c>
      <c r="U13" s="96">
        <f>IF($AE$3=2,(IF(BC13=2,$U$4,(IF(BC13=1,$U$4/2,0)))),(IF(BC13=3,$U$4,IF(BC13=2,$U$4/3*2,IF(BC13=1,$U$4/3,0)))))</f>
        <v>0</v>
      </c>
      <c r="V13" s="96">
        <f>IF($AE$3=2,(IF(BE13=2,$V$4,(IF(BE13=1,$V$4/2,0)))),(IF(BE13=3,$V$4,IF(BE13=2,$V$4/3*2,IF(BE13=1,$V$4/3,0)))))</f>
        <v>0</v>
      </c>
      <c r="W13" s="96">
        <f>IF($AE$3=2,(IF(BG13=2,$W$4,(IF(BG13=1,$W$4/2,0)))),(IF(BG13=3,$W$4,IF(BG13=2,$W$4/3*2,IF(BG13=1,$W$4/3,0)))))</f>
        <v>0</v>
      </c>
      <c r="X13" s="96">
        <f>IF($AE$3=2,(IF(BI13=2,$X$4,(IF(BI13=1,$X$4/2,0)))),(IF(BI13=3,$X$4,IF(BI13=2,$X$4/3*2,IF(BI13=1,$X$4/3,0)))))</f>
        <v>8</v>
      </c>
      <c r="Y13" s="86"/>
      <c r="Z13" s="86"/>
      <c r="AA13" s="86"/>
      <c r="AB13" s="86"/>
      <c r="AC13" s="86"/>
      <c r="AD13" s="86"/>
      <c r="AE13" s="88">
        <f>SUM(AI13:BJ13)</f>
        <v>10</v>
      </c>
      <c r="AF13" s="90">
        <f>COUNTIF($AE$5:$AE$32,"&lt;"&amp;AE13)+COUNTIFS($AE$5:$AE$32,AE13,$J$5:$J$32,"&lt;"&amp;J13)+COUNTIFS($AE$5:$AE$32,AE13,$J$5:$J$32,J13,$I$5:$I$32,"&lt;"&amp;I13)+1</f>
        <v>4</v>
      </c>
      <c r="AG13" s="92">
        <f>IF(I13=0,0,RANK(AF13,$AF$5:$AF$32,0))</f>
        <v>11</v>
      </c>
      <c r="AH13" s="94">
        <v>7</v>
      </c>
      <c r="AI13" s="66">
        <v>0</v>
      </c>
      <c r="AJ13" s="67"/>
      <c r="AK13" s="66">
        <v>2</v>
      </c>
      <c r="AL13" s="67"/>
      <c r="AM13" s="66">
        <v>1</v>
      </c>
      <c r="AN13" s="67"/>
      <c r="AO13" s="66">
        <v>0</v>
      </c>
      <c r="AP13" s="67"/>
      <c r="AQ13" s="10"/>
      <c r="AR13" s="9"/>
      <c r="AS13" s="66">
        <f>IF($D$3=4,(IF(AND(AS14=0,AT14=3),0,IF(AND(AS14=1,AT14=3),0,IF(AND(AS14=2,AT14=2),1,IF(AND(AS14=3,OR(AT14=0,AT14=1)),2,IF(OR(AS14&gt;4,AT14&gt;4,AND(AS14=2,AT14&gt;2),AND(AS14=3,AT14&gt;2),AND(AS14&lt;=1,AT14&lt;3)),"","")))))),(IF($D$3=6,IF(AND(AS14=0,AT14=4),0,IF(AND(AS14=1,AT14=4),0,IF(AND(AS14=2,AT14=4),0,IF(AND(AS14=3,AT14=3),1,IF(AND(AS14=4,AT14&lt;=2),2,""))))),IF($D$3=7,IF(OR(AS14=0,AS14=1,AS14=2,AS14=3),IF(OR(AT14=0,AT14=1,AT14=2,AT14=3,AT14&gt;4),"",IF(AND(AS14=0,AT14=4),0,IF(AND(AS14=1,AT14=4),0,IF(AND(AS14=2,AT14=4),0,IF(AND(AS14=3,AT14=4),$AE$3-2,""))))),IF(AND(AS14=4,AT14=3),2,IF(AND(AS14=4,OR(AT14=0,AT14=1,AT14=2)),$AE$3,""))),IF(OR(AS14=0,AS14=1,AS14=2,AS14=3),IF(OR(AT14=0,AT14=1,AT14=2,AT14&gt;4),"",IF(AND(AS14=0,AT14=4),0,IF(AND(AS14=1,AT14=4),0,IF(AND(AS14=2,AT14=4),0,IF(AND(AS14=3,AT14=3),1,""))))),IF(AND(AS14=4,AT14&gt;=3),"",IF(AND(AS14=4,OR(AT14=0,AT14=1,AT14=2)),$AE$3,"")))))))</f>
        <v>2</v>
      </c>
      <c r="AT13" s="67"/>
      <c r="AU13" s="66">
        <v>1</v>
      </c>
      <c r="AV13" s="67"/>
      <c r="AW13" s="66">
        <f>IF($D$3=4,(IF(AND(AW14=0,AX14=3),0,IF(AND(AW14=1,AX14=3),0,IF(AND(AW14=2,AX14=2),1,IF(AND(AW14=3,OR(AX14=0,AX14=1)),2,IF(OR(AW14&gt;4,AX14&gt;4,AND(AW14=2,AX14&gt;2),AND(AW14=3,AX14&gt;2),AND(AW14&lt;=1,AX14&lt;3)),"","")))))),(IF($D$3=6,IF(AND(AW14=0,AX14=4),0,IF(AND(AW14=1,AX14=4),0,IF(AND(AW14=2,AX14=4),0,IF(AND(AW14=3,AX14=3),1,IF(AND(AW14=4,AX14&lt;=2),2,""))))),IF($D$3=7,IF(OR(AW14=0,AW14=1,AW14=2,AW14=3),IF(OR(AX14=0,AX14=1,AX14=2,AX14=3,AX14&gt;4),"",IF(AND(AW14=0,AX14=4),0,IF(AND(AW14=1,AX14=4),0,IF(AND(AW14=2,AX14=4),0,IF(AND(AW14=3,AX14=4),$AE$3-2,""))))),IF(AND(AW14=4,AX14=3),2,IF(AND(AW14=4,OR(AX14=0,AX14=1,AX14=2)),$AE$3,""))),IF(OR(AW14=0,AW14=1,AW14=2,AW14=3),IF(OR(AX14=0,AX14=1,AX14=2,AX14&gt;4),"",IF(AND(AW14=0,AX14=4),0,IF(AND(AW14=1,AX14=4),0,IF(AND(AW14=2,AX14=4),0,IF(AND(AW14=3,AX14=3),1,""))))),IF(AND(AW14=4,AX14&gt;=3),"",IF(AND(AW14=4,OR(AX14=0,AX14=1,AX14=2)),$AE$3,"")))))))</f>
        <v>0</v>
      </c>
      <c r="AX13" s="67"/>
      <c r="AY13" s="66">
        <v>2</v>
      </c>
      <c r="AZ13" s="67"/>
      <c r="BA13" s="66">
        <v>1</v>
      </c>
      <c r="BB13" s="67"/>
      <c r="BC13" s="66">
        <v>0</v>
      </c>
      <c r="BD13" s="67"/>
      <c r="BE13" s="66">
        <v>0</v>
      </c>
      <c r="BF13" s="67"/>
      <c r="BG13" s="66">
        <v>0</v>
      </c>
      <c r="BH13" s="67"/>
      <c r="BI13" s="66">
        <v>1</v>
      </c>
      <c r="BJ13" s="119"/>
      <c r="BK13" s="17"/>
      <c r="BL13" s="62">
        <v>5</v>
      </c>
      <c r="BM13" s="64"/>
      <c r="BN13" s="66" t="str">
        <f>IF($D$3=4,(IF(AND(BN14=0,BO14=3),0,IF(AND(BN14=1,BO14=3),0,IF(AND(BN14=2,BO14=2),1,IF(AND(BN14=3,OR(BO14=0,BO14=1)),2,IF(OR(BN14&gt;4,BO14&gt;4,AND(BN14=2,BO14&gt;2),AND(BN14=3,BO14&gt;2),AND(BN14&lt;=1,BO14&lt;3)),"","")))))),(IF($D$3=6,IF(AND(BN14=0,BO14=4),0,IF(AND(BN14=1,BO14=4),0,IF(AND(BN14=2,BO14=4),0,IF(AND(BN14=3,BO14=3),1,IF(AND(BN14=4,BO14&lt;=2),2,""))))),IF($D$3=7,IF(OR(BN14=0,BN14=1,BN14=2,BN14=3),IF(OR(BO14=0,BO14=1,BO14=2,BO14=3,BO14&gt;4),"",IF(AND(BN14=0,BO14=4),0,IF(AND(BN14=1,BO14=4),0,IF(AND(BN14=2,BO14=4),0,IF(AND(BN14=3,BO14=4),$AE$3-2,""))))),IF(AND(BN14=4,BO14=3),2,IF(AND(BN14=4,OR(BO14=0,BO14=1,BO14=2)),$AE$3,""))),IF(OR(BN14=0,BN14=1,BN14=2,BN14=3),IF(OR(BO14=0,BO14=1,BO14=2,BO14&gt;4),"",IF(AND(BN14=0,BO14=4),0,IF(AND(BN14=1,BO14=4),0,IF(AND(BN14=2,BO14=4),0,IF(AND(BN14=3,BO14=3),1,""))))),IF(AND(BN14=4,BO14&gt;=3),"",IF(AND(BN14=4,OR(BO14=0,BO14=1,BO14=2)),$AE$3,"")))))))</f>
        <v/>
      </c>
      <c r="BO13" s="67"/>
      <c r="BP13" s="66" t="str">
        <f>IF($D$3=4,(IF(AND(BP14=0,BQ14=3),0,IF(AND(BP14=1,BQ14=3),0,IF(AND(BP14=2,BQ14=2),1,IF(AND(BP14=3,OR(BQ14=0,BQ14=1)),2,IF(OR(BP14&gt;4,BQ14&gt;4,AND(BP14=2,BQ14&gt;2),AND(BP14=3,BQ14&gt;2),AND(BP14&lt;=1,BQ14&lt;3)),"","")))))),(IF($D$3=6,IF(AND(BP14=0,BQ14=4),0,IF(AND(BP14=1,BQ14=4),0,IF(AND(BP14=2,BQ14=4),0,IF(AND(BP14=3,BQ14=3),1,IF(AND(BP14=4,BQ14&lt;=2),2,""))))),IF($D$3=7,IF(OR(BP14=0,BP14=1,BP14=2,BP14=3),IF(OR(BQ14=0,BQ14=1,BQ14=2,BQ14=3,BQ14&gt;4),"",IF(AND(BP14=0,BQ14=4),0,IF(AND(BP14=1,BQ14=4),0,IF(AND(BP14=2,BQ14=4),0,IF(AND(BP14=3,BQ14=4),$AE$3-2,""))))),IF(AND(BP14=4,BQ14=3),2,IF(AND(BP14=4,OR(BQ14=0,BQ14=1,BQ14=2)),$AE$3,""))),IF(OR(BP14=0,BP14=1,BP14=2,BP14=3),IF(OR(BQ14=0,BQ14=1,BQ14=2,BQ14&gt;4),"",IF(AND(BP14=0,BQ14=4),0,IF(AND(BP14=1,BQ14=4),0,IF(AND(BP14=2,BQ14=4),0,IF(AND(BP14=3,BQ14=3),1,""))))),IF(AND(BP14=4,BQ14&gt;=3),"",IF(AND(BP14=4,OR(BQ14=0,BQ14=1,BQ14=2)),$AE$3,"")))))))</f>
        <v/>
      </c>
      <c r="BQ13" s="67"/>
      <c r="BR13" s="66" t="str">
        <f>IF($D$3=4,(IF(AND(BR14=0,BS14=3),0,IF(AND(BR14=1,BS14=3),0,IF(AND(BR14=2,BS14=2),1,IF(AND(BR14=3,OR(BS14=0,BS14=1)),2,IF(OR(BR14&gt;4,BS14&gt;4,AND(BR14=2,BS14&gt;2),AND(BR14=3,BS14&gt;2),AND(BR14&lt;=1,BS14&lt;3)),"","")))))),(IF($D$3=6,IF(AND(BR14=0,BS14=4),0,IF(AND(BR14=1,BS14=4),0,IF(AND(BR14=2,BS14=4),0,IF(AND(BR14=3,BS14=3),1,IF(AND(BR14=4,BS14&lt;=2),2,""))))),IF($D$3=7,IF(OR(BR14=0,BR14=1,BR14=2,BR14=3),IF(OR(BS14=0,BS14=1,BS14=2,BS14=3,BS14&gt;4),"",IF(AND(BR14=0,BS14=4),0,IF(AND(BR14=1,BS14=4),0,IF(AND(BR14=2,BS14=4),0,IF(AND(BR14=3,BS14=4),$AE$3-2,""))))),IF(AND(BR14=4,BS14=3),2,IF(AND(BR14=4,OR(BS14=0,BS14=1,BS14=2)),$AE$3,""))),IF(OR(BR14=0,BR14=1,BR14=2,BR14=3),IF(OR(BS14=0,BS14=1,BS14=2,BS14&gt;4),"",IF(AND(BR14=0,BS14=4),0,IF(AND(BR14=1,BS14=4),0,IF(AND(BR14=2,BS14=4),0,IF(AND(BR14=3,BS14=3),1,""))))),IF(AND(BR14=4,BS14&gt;=3),"",IF(AND(BR14=4,OR(BS14=0,BS14=1,BS14=2)),$AE$3,"")))))))</f>
        <v/>
      </c>
      <c r="BS13" s="67"/>
      <c r="BT13" s="66" t="str">
        <f>IF($D$3=4,(IF(AND(BT14=0,BU14=3),0,IF(AND(BT14=1,BU14=3),0,IF(AND(BT14=2,BU14=2),1,IF(AND(BT14=3,OR(BU14=0,BU14=1)),2,IF(OR(BT14&gt;4,BU14&gt;4,AND(BT14=2,BU14&gt;2),AND(BT14=3,BU14&gt;2),AND(BT14&lt;=1,BU14&lt;3)),"","")))))),(IF($D$3=6,IF(AND(BT14=0,BU14=4),0,IF(AND(BT14=1,BU14=4),0,IF(AND(BT14=2,BU14=4),0,IF(AND(BT14=3,BU14=3),1,IF(AND(BT14=4,BU14&lt;=2),2,""))))),IF($D$3=7,IF(OR(BT14=0,BT14=1,BT14=2,BT14=3),IF(OR(BU14=0,BU14=1,BU14=2,BU14=3,BU14&gt;4),"",IF(AND(BT14=0,BU14=4),0,IF(AND(BT14=1,BU14=4),0,IF(AND(BT14=2,BU14=4),0,IF(AND(BT14=3,BU14=4),$AE$3-2,""))))),IF(AND(BT14=4,BU14=3),2,IF(AND(BT14=4,OR(BU14=0,BU14=1,BU14=2)),$AE$3,""))),IF(OR(BT14=0,BT14=1,BT14=2,BT14=3),IF(OR(BU14=0,BU14=1,BU14=2,BU14&gt;4),"",IF(AND(BT14=0,BU14=4),0,IF(AND(BT14=1,BU14=4),0,IF(AND(BT14=2,BU14=4),0,IF(AND(BT14=3,BU14=3),1,""))))),IF(AND(BT14=4,BU14&gt;=3),"",IF(AND(BT14=4,OR(BU14=0,BU14=1,BU14=2)),$AE$3,"")))))))</f>
        <v/>
      </c>
      <c r="BU13" s="67"/>
      <c r="BV13" s="68"/>
      <c r="BW13" s="69"/>
      <c r="BX13" s="66" t="str">
        <f>IF($D$3=4,(IF(AND(BX14=0,BY14=3),0,IF(AND(BX14=1,BY14=3),0,IF(AND(BX14=2,BY14=2),1,IF(AND(BX14=3,OR(BY14=0,BY14=1)),2,IF(OR(BX14&gt;4,BY14&gt;4,AND(BX14=2,BY14&gt;2),AND(BX14=3,BY14&gt;2),AND(BX14&lt;=1,BY14&lt;3)),"","")))))),(IF($D$3=6,IF(AND(BX14=0,BY14=4),0,IF(AND(BX14=1,BY14=4),0,IF(AND(BX14=2,BY14=4),0,IF(AND(BX14=3,BY14=3),1,IF(AND(BX14=4,BY14&lt;=2),2,""))))),IF($D$3=7,IF(OR(BX14=0,BX14=1,BX14=2,BX14=3),IF(OR(BY14=0,BY14=1,BY14=2,BY14=3,BY14&gt;4),"",IF(AND(BX14=0,BY14=4),0,IF(AND(BX14=1,BY14=4),0,IF(AND(BX14=2,BY14=4),0,IF(AND(BX14=3,BY14=4),$AE$3-2,""))))),IF(AND(BX14=4,BY14=3),2,IF(AND(BX14=4,OR(BY14=0,BY14=1,BY14=2)),$AE$3,""))),IF(OR(BX14=0,BX14=1,BX14=2,BX14=3),IF(OR(BY14=0,BY14=1,BY14=2,BY14&gt;4),"",IF(AND(BX14=0,BY14=4),0,IF(AND(BX14=1,BY14=4),0,IF(AND(BX14=2,BY14=4),0,IF(AND(BX14=3,BY14=3),1,""))))),IF(AND(BX14=4,BY14&gt;=3),"",IF(AND(BX14=4,OR(BY14=0,BY14=1,BY14=2)),$AE$3,"")))))))</f>
        <v/>
      </c>
      <c r="BY13" s="67"/>
      <c r="BZ13" s="70">
        <f>SUM(BN13:BY13)</f>
        <v>0</v>
      </c>
      <c r="CA13" s="60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6"/>
      <c r="DM13" s="6"/>
      <c r="DN13" s="6"/>
      <c r="DO13" s="6"/>
      <c r="DP13" s="6"/>
      <c r="DQ13" s="6"/>
      <c r="DR13" s="6"/>
      <c r="DS13" s="17"/>
    </row>
    <row r="14" spans="1:123" ht="12" customHeight="1" x14ac:dyDescent="0.25">
      <c r="A14" s="159"/>
      <c r="B14" s="124"/>
      <c r="C14" s="106"/>
      <c r="D14" s="125"/>
      <c r="E14" s="126"/>
      <c r="F14" s="127"/>
      <c r="G14" s="113"/>
      <c r="H14" s="128"/>
      <c r="I14" s="130"/>
      <c r="J14" s="131"/>
      <c r="K14" s="96"/>
      <c r="L14" s="96"/>
      <c r="M14" s="122"/>
      <c r="N14" s="96"/>
      <c r="O14" s="121"/>
      <c r="P14" s="96"/>
      <c r="Q14" s="96"/>
      <c r="R14" s="96"/>
      <c r="S14" s="96"/>
      <c r="T14" s="96"/>
      <c r="U14" s="96"/>
      <c r="V14" s="96"/>
      <c r="W14" s="96"/>
      <c r="X14" s="96"/>
      <c r="Y14" s="122"/>
      <c r="Z14" s="122"/>
      <c r="AA14" s="122"/>
      <c r="AB14" s="122"/>
      <c r="AC14" s="122"/>
      <c r="AD14" s="122"/>
      <c r="AE14" s="120"/>
      <c r="AF14" s="90"/>
      <c r="AG14" s="92"/>
      <c r="AH14" s="94"/>
      <c r="AI14" s="1">
        <v>0</v>
      </c>
      <c r="AJ14" s="2">
        <v>3</v>
      </c>
      <c r="AK14" s="3">
        <v>3</v>
      </c>
      <c r="AL14" s="4">
        <v>1</v>
      </c>
      <c r="AM14" s="1">
        <v>2</v>
      </c>
      <c r="AN14" s="2">
        <v>2</v>
      </c>
      <c r="AO14" s="1">
        <v>0</v>
      </c>
      <c r="AP14" s="2">
        <v>3</v>
      </c>
      <c r="AQ14" s="11"/>
      <c r="AR14" s="12"/>
      <c r="AS14" s="1">
        <v>3</v>
      </c>
      <c r="AT14" s="2">
        <v>1</v>
      </c>
      <c r="AU14" s="1">
        <v>2</v>
      </c>
      <c r="AV14" s="2">
        <v>2</v>
      </c>
      <c r="AW14" s="1">
        <v>0</v>
      </c>
      <c r="AX14" s="2">
        <v>3</v>
      </c>
      <c r="AY14" s="1">
        <v>3</v>
      </c>
      <c r="AZ14" s="2">
        <v>1</v>
      </c>
      <c r="BA14" s="1">
        <v>2</v>
      </c>
      <c r="BB14" s="2">
        <v>2</v>
      </c>
      <c r="BC14" s="1">
        <v>0</v>
      </c>
      <c r="BD14" s="2">
        <v>3</v>
      </c>
      <c r="BE14" s="1">
        <v>1</v>
      </c>
      <c r="BF14" s="2">
        <v>3</v>
      </c>
      <c r="BG14" s="1">
        <v>0</v>
      </c>
      <c r="BH14" s="2">
        <v>3</v>
      </c>
      <c r="BI14" s="1">
        <v>2</v>
      </c>
      <c r="BJ14" s="51">
        <v>2</v>
      </c>
      <c r="BK14" s="17"/>
      <c r="BL14" s="73"/>
      <c r="BM14" s="74"/>
      <c r="BN14" s="33"/>
      <c r="BO14" s="21"/>
      <c r="BP14" s="33"/>
      <c r="BQ14" s="34"/>
      <c r="BR14" s="35"/>
      <c r="BS14" s="36"/>
      <c r="BT14" s="33"/>
      <c r="BU14" s="34"/>
      <c r="BV14" s="11"/>
      <c r="BW14" s="12"/>
      <c r="BX14" s="33"/>
      <c r="BY14" s="34"/>
      <c r="BZ14" s="75"/>
      <c r="CA14" s="72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6"/>
      <c r="DM14" s="6"/>
      <c r="DN14" s="6"/>
      <c r="DO14" s="6"/>
      <c r="DP14" s="6"/>
      <c r="DQ14" s="6"/>
      <c r="DR14" s="6"/>
      <c r="DS14" s="17"/>
    </row>
    <row r="15" spans="1:123" ht="12" customHeight="1" x14ac:dyDescent="0.25">
      <c r="A15" s="102">
        <v>6</v>
      </c>
      <c r="B15" s="104" t="s">
        <v>26</v>
      </c>
      <c r="C15" s="106" t="s">
        <v>25</v>
      </c>
      <c r="D15" s="108" t="s">
        <v>33</v>
      </c>
      <c r="E15" s="109" t="s">
        <v>25</v>
      </c>
      <c r="F15" s="111" t="e">
        <f>IF(IF(E15="",0,SUM(E15-(SUM($E$5:$E$32)-E15)/(COUNT($E$5:$E$32)-1)))&gt;150,IF(H15&gt;=65,0,SUM(AE15-(COUNT(AI15:BJ15))*$AE$3*(15+50)%)*10),IF(IF(E15="",0,SUM(E15-(SUM($E$5:$E$32)-E15)/(COUNT($E$5:$E$32)-1)))&lt;-150,IF((AE15-(COUNT(AI15:BJ15))*$AE$3*((E15-(SUM($E$5:$E$32)-E15)/(COUNT($E$5:$E$32)-1))/10+50)%)*10&lt;1,0,SUM(AE15-(COUNT(AI15:BJ15))*$AE$3*((E15-(SUM($E$5:$E$32)-E15)/(COUNT($E$5:$E$32)-1))/10+50)%)*10),SUM(AE15-(COUNT(AI15:BJ15))*$AE$3*((E15-(SUM($E$5:$E$32)-E15)/(COUNT($E$5:$E$32)-1))/10+50)%)*10))</f>
        <v>#VALUE!</v>
      </c>
      <c r="G15" s="113">
        <f>ROUND(IF(E15="",0,IF(F15+E15&lt;1000,1000,F15+E15)),0)</f>
        <v>0</v>
      </c>
      <c r="H15" s="115">
        <f>IF(COUNT(AI15:BJ15)=0,0,SUM(ROUND(AE15/(COUNT(AI15:BJ15)*$AE$3)%,2)))</f>
        <v>7.69</v>
      </c>
      <c r="I15" s="129">
        <f>IF(COUNT(AI15:BJ15)=0,0,SUM(SUM($AI16,$AK16,$AM16,$AO16,$AQ16,$AS16,$AU16,$AW16,$AY16,$BA16,$BC16,$BE16,$BG16,$BI16)/SUM($AJ16,$AL16,$AN16,$AP16,$AR16,$AT16,$AV16,$AX16,$AZ16,$BB16,$BD16,$BF16,$BH16,$BJ16)))</f>
        <v>0.16216216216216217</v>
      </c>
      <c r="J15" s="100">
        <f>ROUND(SUM(K15:X16),3)</f>
        <v>0</v>
      </c>
      <c r="K15" s="96">
        <f>IF($AE$3=2,(IF(AI15=2,$K$4,(IF(AI15=1,$K$4/2,0)))),(IF(AI15=3,$K$4,IF(AI15=2,$K$4/3*2,IF(AI15=1,$K$4/3,0)))))</f>
        <v>0</v>
      </c>
      <c r="L15" s="96">
        <f>IF($AE$3=2,(IF(AK15=2,$L$4,(IF(AK15=1,$L$4/2,0)))),(IF(AK15=3,$L$4,IF(AK15=2,$L$4/3*2,IF(AK15=1,$L$4/3,0)))))</f>
        <v>0</v>
      </c>
      <c r="M15" s="86">
        <f>IF($AE$3=2,(IF(AM15=2,$M$4,(IF(AM15=1,$M$4/2,0)))),(IF(AM15=3,$M$4,IF(AM15=2,$M$4/3*2,IF(AM15=1,$M$4/3,0)))))</f>
        <v>0</v>
      </c>
      <c r="N15" s="96">
        <f>IF($AE$3=2,(IF(AO15=2,$N$4,(IF(AO15=1,$N$4/2,0)))),(IF(AO15=3,$N$4,IF(AO15=2,$N$4/3*2,IF(AO15=1,$N$4/3,0)))))</f>
        <v>0</v>
      </c>
      <c r="O15" s="96">
        <f>IF($AE$3=2,(IF(AQ15=2,$O$4,(IF(AQ15=1,$O$4/2,0)))),(IF(AQ15=3,$O$4,IF(AQ15=2,$O$4/3*2,IF(AQ15=1,$O$4/3,0)))))</f>
        <v>0</v>
      </c>
      <c r="P15" s="98"/>
      <c r="Q15" s="96">
        <f>IF($AE$3=2,(IF(AU15=2,$Q$4,(IF(AU15=1,$Q$4/2,0)))),(IF(AU15=3,$Q$4,IF(AU15=2,$Q$4/3*2,IF(AU15=1,$Q$4/3,0)))))</f>
        <v>0</v>
      </c>
      <c r="R15" s="96">
        <f>IF($AE$3=2,(IF(AW15=2,$R$4,(IF(AW15=1,$R$4/2,0)))),(IF(AW15=3,$R$4,IF(AW15=2,$R$4/3*2,IF(AW15=1,$R$4/3,0)))))</f>
        <v>0</v>
      </c>
      <c r="S15" s="96">
        <f>IF($AE$3=2,(IF(AY15=2,$S$4,(IF(AY15=1,$S$4/2,0)))),(IF(AY15=3,$S$4,IF(AY15=2,$S$4/3*2,IF(AY15=1,$S$4/3,0)))))</f>
        <v>0</v>
      </c>
      <c r="T15" s="96">
        <f>IF($AE$3=2,(IF(BA15=2,$T$4,(IF(BA15=1,$T$4/2,0)))),(IF(BA15=3,$T$4,IF(BA15=2,$T$4/3*2,IF(BA15=1,$T$4/3,0)))))</f>
        <v>0</v>
      </c>
      <c r="U15" s="96">
        <f>IF($AE$3=2,(IF(BC15=2,$U$4,(IF(BC15=1,$U$4/2,0)))),(IF(BC15=3,$U$4,IF(BC15=2,$U$4/3*2,IF(BC15=1,$U$4/3,0)))))</f>
        <v>0</v>
      </c>
      <c r="V15" s="96">
        <f>IF($AE$3=2,(IF(BE15=2,$V$4,(IF(BE15=1,$V$4/2,0)))),(IF(BE15=3,$V$4,IF(BE15=2,$V$4/3*2,IF(BE15=1,$V$4/3,0)))))</f>
        <v>0</v>
      </c>
      <c r="W15" s="96">
        <f>IF($AE$3=2,(IF(BG15=2,$W$4,(IF(BG15=1,$W$4/2,0)))),(IF(BG15=3,$W$4,IF(BG15=2,$W$4/3*2,IF(BG15=1,$W$4/3,0)))))</f>
        <v>0</v>
      </c>
      <c r="X15" s="96">
        <f>IF($AE$3=2,(IF(BI15=2,$X$4,(IF(BI15=1,$X$4/2,0)))),(IF(BI15=3,$X$4,IF(BI15=2,$X$4/3*2,IF(BI15=1,$X$4/3,0)))))</f>
        <v>0</v>
      </c>
      <c r="Y15" s="86"/>
      <c r="Z15" s="86"/>
      <c r="AA15" s="86"/>
      <c r="AB15" s="86"/>
      <c r="AC15" s="86"/>
      <c r="AD15" s="86"/>
      <c r="AE15" s="88">
        <f>SUM(AI15:BJ15)</f>
        <v>2</v>
      </c>
      <c r="AF15" s="90">
        <f>COUNTIF($AE$5:$AE$32,"&lt;"&amp;AE15)+COUNTIFS($AE$5:$AE$32,AE15,$J$5:$J$32,"&lt;"&amp;J15)+COUNTIFS($AE$5:$AE$32,AE15,$J$5:$J$32,J15,$I$5:$I$32,"&lt;"&amp;I15)+1</f>
        <v>2</v>
      </c>
      <c r="AG15" s="92">
        <f>IF(I15=0,0,RANK(AF15,$AF$5:$AF$32,0))</f>
        <v>13</v>
      </c>
      <c r="AH15" s="94">
        <v>9</v>
      </c>
      <c r="AI15" s="66">
        <v>0</v>
      </c>
      <c r="AJ15" s="67"/>
      <c r="AK15" s="66">
        <v>2</v>
      </c>
      <c r="AL15" s="67"/>
      <c r="AM15" s="66">
        <v>0</v>
      </c>
      <c r="AN15" s="67"/>
      <c r="AO15" s="66">
        <v>0</v>
      </c>
      <c r="AP15" s="67"/>
      <c r="AQ15" s="66">
        <f>IF($D$3=4,(IF(AND(AQ16=0,AR16=3),0,IF(AND(AQ16=1,AR16=3),0,IF(AND(AQ16=2,AR16=2),1,IF(AND(AQ16=3,OR(AR16=0,AR16=1)),2,IF(OR(AQ16&gt;4,AR16&gt;4,AND(AQ16=2,AR16&gt;2),AND(AQ16=3,AR16&gt;2),AND(AQ16&lt;=1,AR16&lt;3)),"","")))))),(IF($D$3=6,IF(AND(AQ16=0,AR16=4),0,IF(AND(AQ16=1,AR16=4),0,IF(AND(AQ16=2,AR16=4),0,IF(AND(AQ16=3,AR16=3),1,IF(AND(AQ16=4,AR16&lt;=2),2,""))))),IF($D$3=7,IF(OR(AQ16=0,AQ16=1,AQ16=2,AQ16=3),IF(OR(AR16=0,AR16=1,AR16=2,AR16=3,AR16&gt;4),"",IF(AND(AQ16=0,AR16=4),0,IF(AND(AQ16=1,AR16=4),0,IF(AND(AQ16=2,AR16=4),0,IF(AND(AQ16=3,AR16=4),$AE$3-2,""))))),IF(AND(AQ16=4,AR16=3),2,IF(AND(AQ16=4,OR(AR16=0,AR16=1,AR16=2)),$AE$3,""))),IF(OR(AQ16=0,AQ16=1,AQ16=2,AQ16=3),IF(OR(AR16=0,AR16=1,AR16=2,AR16&gt;4),"",IF(AND(AQ16=0,AR16=4),0,IF(AND(AQ16=1,AR16=4),0,IF(AND(AQ16=2,AR16=4),0,IF(AND(AQ16=3,AR16=3),1,""))))),IF(AND(AQ16=4,AR16&gt;=3),"",IF(AND(AQ16=4,OR(AR16=0,AR16=1,AR16=2)),$AE$3,"")))))))</f>
        <v>0</v>
      </c>
      <c r="AR15" s="67"/>
      <c r="AS15" s="10"/>
      <c r="AT15" s="9"/>
      <c r="AU15" s="66">
        <f>IF($D$3=4,(IF(AND(AU16=0,AV16=3),0,IF(AND(AU16=1,AV16=3),0,IF(AND(AU16=2,AV16=2),1,IF(AND(AU16=3,OR(AV16=0,AV16=1)),2,IF(OR(AU16&gt;4,AV16&gt;4,AND(AU16=2,AV16&gt;2),AND(AU16=3,AV16&gt;2),AND(AU16&lt;=1,AV16&lt;3)),"","")))))),(IF($D$3=6,IF(AND(AU16=0,AV16=4),0,IF(AND(AU16=1,AV16=4),0,IF(AND(AU16=2,AV16=4),0,IF(AND(AU16=3,AV16=3),1,IF(AND(AU16=4,AV16&lt;=2),2,""))))),IF($D$3=7,IF(OR(AU16=0,AU16=1,AU16=2,AU16=3),IF(OR(AV16=0,AV16=1,AV16=2,AV16=3,AV16&gt;4),"",IF(AND(AU16=0,AV16=4),0,IF(AND(AU16=1,AV16=4),0,IF(AND(AU16=2,AV16=4),0,IF(AND(AU16=3,AV16=4),$AE$3-2,""))))),IF(AND(AU16=4,AV16=3),2,IF(AND(AU16=4,OR(AV16=0,AV16=1,AV16=2)),$AE$3,""))),IF(OR(AU16=0,AU16=1,AU16=2,AU16=3),IF(OR(AV16=0,AV16=1,AV16=2,AV16&gt;4),"",IF(AND(AU16=0,AV16=4),0,IF(AND(AU16=1,AV16=4),0,IF(AND(AU16=2,AV16=4),0,IF(AND(AU16=3,AV16=3),1,""))))),IF(AND(AU16=4,AV16&gt;=3),"",IF(AND(AU16=4,OR(AV16=0,AV16=1,AV16=2)),$AE$3,"")))))))</f>
        <v>0</v>
      </c>
      <c r="AV15" s="67"/>
      <c r="AW15" s="66">
        <v>0</v>
      </c>
      <c r="AX15" s="67"/>
      <c r="AY15" s="66">
        <v>0</v>
      </c>
      <c r="AZ15" s="67"/>
      <c r="BA15" s="66">
        <v>0</v>
      </c>
      <c r="BB15" s="67"/>
      <c r="BC15" s="66">
        <v>0</v>
      </c>
      <c r="BD15" s="67"/>
      <c r="BE15" s="66">
        <v>0</v>
      </c>
      <c r="BF15" s="67"/>
      <c r="BG15" s="66">
        <v>0</v>
      </c>
      <c r="BH15" s="67"/>
      <c r="BI15" s="66">
        <v>0</v>
      </c>
      <c r="BJ15" s="119"/>
      <c r="BK15" s="17"/>
      <c r="BL15" s="62">
        <v>6</v>
      </c>
      <c r="BM15" s="64"/>
      <c r="BN15" s="66" t="str">
        <f>IF($D$3=4,(IF(AND(BN16=0,BO16=3),0,IF(AND(BN16=1,BO16=3),0,IF(AND(BN16=2,BO16=2),1,IF(AND(BN16=3,OR(BO16=0,BO16=1)),2,IF(OR(BN16&gt;4,BO16&gt;4,AND(BN16=2,BO16&gt;2),AND(BN16=3,BO16&gt;2),AND(BN16&lt;=1,BO16&lt;3)),"","")))))),(IF($D$3=6,IF(AND(BN16=0,BO16=4),0,IF(AND(BN16=1,BO16=4),0,IF(AND(BN16=2,BO16=4),0,IF(AND(BN16=3,BO16=3),1,IF(AND(BN16=4,BO16&lt;=2),2,""))))),IF($D$3=7,IF(OR(BN16=0,BN16=1,BN16=2,BN16=3),IF(OR(BO16=0,BO16=1,BO16=2,BO16=3,BO16&gt;4),"",IF(AND(BN16=0,BO16=4),0,IF(AND(BN16=1,BO16=4),0,IF(AND(BN16=2,BO16=4),0,IF(AND(BN16=3,BO16=4),$AE$3-2,""))))),IF(AND(BN16=4,BO16=3),2,IF(AND(BN16=4,OR(BO16=0,BO16=1,BO16=2)),$AE$3,""))),IF(OR(BN16=0,BN16=1,BN16=2,BN16=3),IF(OR(BO16=0,BO16=1,BO16=2,BO16&gt;4),"",IF(AND(BN16=0,BO16=4),0,IF(AND(BN16=1,BO16=4),0,IF(AND(BN16=2,BO16=4),0,IF(AND(BN16=3,BO16=3),1,""))))),IF(AND(BN16=4,BO16&gt;=3),"",IF(AND(BN16=4,OR(BO16=0,BO16=1,BO16=2)),$AE$3,"")))))))</f>
        <v/>
      </c>
      <c r="BO15" s="67"/>
      <c r="BP15" s="66" t="str">
        <f>IF($D$3=4,(IF(AND(BP16=0,BQ16=3),0,IF(AND(BP16=1,BQ16=3),0,IF(AND(BP16=2,BQ16=2),1,IF(AND(BP16=3,OR(BQ16=0,BQ16=1)),2,IF(OR(BP16&gt;4,BQ16&gt;4,AND(BP16=2,BQ16&gt;2),AND(BP16=3,BQ16&gt;2),AND(BP16&lt;=1,BQ16&lt;3)),"","")))))),(IF($D$3=6,IF(AND(BP16=0,BQ16=4),0,IF(AND(BP16=1,BQ16=4),0,IF(AND(BP16=2,BQ16=4),0,IF(AND(BP16=3,BQ16=3),1,IF(AND(BP16=4,BQ16&lt;=2),2,""))))),IF($D$3=7,IF(OR(BP16=0,BP16=1,BP16=2,BP16=3),IF(OR(BQ16=0,BQ16=1,BQ16=2,BQ16=3,BQ16&gt;4),"",IF(AND(BP16=0,BQ16=4),0,IF(AND(BP16=1,BQ16=4),0,IF(AND(BP16=2,BQ16=4),0,IF(AND(BP16=3,BQ16=4),$AE$3-2,""))))),IF(AND(BP16=4,BQ16=3),2,IF(AND(BP16=4,OR(BQ16=0,BQ16=1,BQ16=2)),$AE$3,""))),IF(OR(BP16=0,BP16=1,BP16=2,BP16=3),IF(OR(BQ16=0,BQ16=1,BQ16=2,BQ16&gt;4),"",IF(AND(BP16=0,BQ16=4),0,IF(AND(BP16=1,BQ16=4),0,IF(AND(BP16=2,BQ16=4),0,IF(AND(BP16=3,BQ16=3),1,""))))),IF(AND(BP16=4,BQ16&gt;=3),"",IF(AND(BP16=4,OR(BQ16=0,BQ16=1,BQ16=2)),$AE$3,"")))))))</f>
        <v/>
      </c>
      <c r="BQ15" s="67"/>
      <c r="BR15" s="66" t="str">
        <f>IF($D$3=4,(IF(AND(BR16=0,BS16=3),0,IF(AND(BR16=1,BS16=3),0,IF(AND(BR16=2,BS16=2),1,IF(AND(BR16=3,OR(BS16=0,BS16=1)),2,IF(OR(BR16&gt;4,BS16&gt;4,AND(BR16=2,BS16&gt;2),AND(BR16=3,BS16&gt;2),AND(BR16&lt;=1,BS16&lt;3)),"","")))))),(IF($D$3=6,IF(AND(BR16=0,BS16=4),0,IF(AND(BR16=1,BS16=4),0,IF(AND(BR16=2,BS16=4),0,IF(AND(BR16=3,BS16=3),1,IF(AND(BR16=4,BS16&lt;=2),2,""))))),IF($D$3=7,IF(OR(BR16=0,BR16=1,BR16=2,BR16=3),IF(OR(BS16=0,BS16=1,BS16=2,BS16=3,BS16&gt;4),"",IF(AND(BR16=0,BS16=4),0,IF(AND(BR16=1,BS16=4),0,IF(AND(BR16=2,BS16=4),0,IF(AND(BR16=3,BS16=4),$AE$3-2,""))))),IF(AND(BR16=4,BS16=3),2,IF(AND(BR16=4,OR(BS16=0,BS16=1,BS16=2)),$AE$3,""))),IF(OR(BR16=0,BR16=1,BR16=2,BR16=3),IF(OR(BS16=0,BS16=1,BS16=2,BS16&gt;4),"",IF(AND(BR16=0,BS16=4),0,IF(AND(BR16=1,BS16=4),0,IF(AND(BR16=2,BS16=4),0,IF(AND(BR16=3,BS16=3),1,""))))),IF(AND(BR16=4,BS16&gt;=3),"",IF(AND(BR16=4,OR(BS16=0,BS16=1,BS16=2)),$AE$3,"")))))))</f>
        <v/>
      </c>
      <c r="BS15" s="67"/>
      <c r="BT15" s="66" t="str">
        <f>IF($D$3=4,(IF(AND(BT16=0,BU16=3),0,IF(AND(BT16=1,BU16=3),0,IF(AND(BT16=2,BU16=2),1,IF(AND(BT16=3,OR(BU16=0,BU16=1)),2,IF(OR(BT16&gt;4,BU16&gt;4,AND(BT16=2,BU16&gt;2),AND(BT16=3,BU16&gt;2),AND(BT16&lt;=1,BU16&lt;3)),"","")))))),(IF($D$3=6,IF(AND(BT16=0,BU16=4),0,IF(AND(BT16=1,BU16=4),0,IF(AND(BT16=2,BU16=4),0,IF(AND(BT16=3,BU16=3),1,IF(AND(BT16=4,BU16&lt;=2),2,""))))),IF($D$3=7,IF(OR(BT16=0,BT16=1,BT16=2,BT16=3),IF(OR(BU16=0,BU16=1,BU16=2,BU16=3,BU16&gt;4),"",IF(AND(BT16=0,BU16=4),0,IF(AND(BT16=1,BU16=4),0,IF(AND(BT16=2,BU16=4),0,IF(AND(BT16=3,BU16=4),$AE$3-2,""))))),IF(AND(BT16=4,BU16=3),2,IF(AND(BT16=4,OR(BU16=0,BU16=1,BU16=2)),$AE$3,""))),IF(OR(BT16=0,BT16=1,BT16=2,BT16=3),IF(OR(BU16=0,BU16=1,BU16=2,BU16&gt;4),"",IF(AND(BT16=0,BU16=4),0,IF(AND(BT16=1,BU16=4),0,IF(AND(BT16=2,BU16=4),0,IF(AND(BT16=3,BU16=3),1,""))))),IF(AND(BT16=4,BU16&gt;=3),"",IF(AND(BT16=4,OR(BU16=0,BU16=1,BU16=2)),$AE$3,"")))))))</f>
        <v/>
      </c>
      <c r="BU15" s="67"/>
      <c r="BV15" s="66" t="str">
        <f>IF($D$3=4,(IF(AND(BV16=0,BW16=3),0,IF(AND(BV16=1,BW16=3),0,IF(AND(BV16=2,BW16=2),1,IF(AND(BV16=3,OR(BW16=0,BW16=1)),2,IF(OR(BV16&gt;4,BW16&gt;4,AND(BV16=2,BW16&gt;2),AND(BV16=3,BW16&gt;2),AND(BV16&lt;=1,BW16&lt;3)),"","")))))),(IF($D$3=6,IF(AND(BV16=0,BW16=4),0,IF(AND(BV16=1,BW16=4),0,IF(AND(BV16=2,BW16=4),0,IF(AND(BV16=3,BW16=3),1,IF(AND(BV16=4,BW16&lt;=2),2,""))))),IF($D$3=7,IF(OR(BV16=0,BV16=1,BV16=2,BV16=3),IF(OR(BW16=0,BW16=1,BW16=2,BW16=3,BW16&gt;4),"",IF(AND(BV16=0,BW16=4),0,IF(AND(BV16=1,BW16=4),0,IF(AND(BV16=2,BW16=4),0,IF(AND(BV16=3,BW16=4),$AE$3-2,""))))),IF(AND(BV16=4,BW16=3),2,IF(AND(BV16=4,OR(BW16=0,BW16=1,BW16=2)),$AE$3,""))),IF(OR(BV16=0,BV16=1,BV16=2,BV16=3),IF(OR(BW16=0,BW16=1,BW16=2,BW16&gt;4),"",IF(AND(BV16=0,BW16=4),0,IF(AND(BV16=1,BW16=4),0,IF(AND(BV16=2,BW16=4),0,IF(AND(BV16=3,BW16=3),1,""))))),IF(AND(BV16=4,BW16&gt;=3),"",IF(AND(BV16=4,OR(BW16=0,BW16=1,BW16=2)),$AE$3,"")))))))</f>
        <v/>
      </c>
      <c r="BW15" s="67"/>
      <c r="BX15" s="68"/>
      <c r="BY15" s="69"/>
      <c r="BZ15" s="70">
        <f>SUM(BN15:BY15)</f>
        <v>0</v>
      </c>
      <c r="CA15" s="60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6"/>
      <c r="DM15" s="6"/>
      <c r="DN15" s="6"/>
      <c r="DO15" s="6"/>
      <c r="DP15" s="6"/>
      <c r="DQ15" s="6"/>
      <c r="DR15" s="6"/>
      <c r="DS15" s="17"/>
    </row>
    <row r="16" spans="1:123" ht="12" customHeight="1" x14ac:dyDescent="0.25">
      <c r="A16" s="123"/>
      <c r="B16" s="124"/>
      <c r="C16" s="106"/>
      <c r="D16" s="125"/>
      <c r="E16" s="126"/>
      <c r="F16" s="127"/>
      <c r="G16" s="113"/>
      <c r="H16" s="128"/>
      <c r="I16" s="130"/>
      <c r="J16" s="131"/>
      <c r="K16" s="96"/>
      <c r="L16" s="96"/>
      <c r="M16" s="122"/>
      <c r="N16" s="96"/>
      <c r="O16" s="96"/>
      <c r="P16" s="121"/>
      <c r="Q16" s="96"/>
      <c r="R16" s="96"/>
      <c r="S16" s="96"/>
      <c r="T16" s="96"/>
      <c r="U16" s="96"/>
      <c r="V16" s="96"/>
      <c r="W16" s="96"/>
      <c r="X16" s="96"/>
      <c r="Y16" s="122"/>
      <c r="Z16" s="122"/>
      <c r="AA16" s="122"/>
      <c r="AB16" s="122"/>
      <c r="AC16" s="122"/>
      <c r="AD16" s="122"/>
      <c r="AE16" s="120"/>
      <c r="AF16" s="90"/>
      <c r="AG16" s="92"/>
      <c r="AH16" s="94"/>
      <c r="AI16" s="3">
        <v>0</v>
      </c>
      <c r="AJ16" s="4">
        <v>3</v>
      </c>
      <c r="AK16" s="1">
        <v>3</v>
      </c>
      <c r="AL16" s="2">
        <v>1</v>
      </c>
      <c r="AM16" s="1">
        <v>0</v>
      </c>
      <c r="AN16" s="2">
        <v>3</v>
      </c>
      <c r="AO16" s="1">
        <v>0</v>
      </c>
      <c r="AP16" s="2">
        <v>3</v>
      </c>
      <c r="AQ16" s="1">
        <v>1</v>
      </c>
      <c r="AR16" s="2">
        <v>3</v>
      </c>
      <c r="AS16" s="11"/>
      <c r="AT16" s="12"/>
      <c r="AU16" s="1">
        <v>0</v>
      </c>
      <c r="AV16" s="2">
        <v>3</v>
      </c>
      <c r="AW16" s="1">
        <v>1</v>
      </c>
      <c r="AX16" s="2">
        <v>3</v>
      </c>
      <c r="AY16" s="1">
        <v>1</v>
      </c>
      <c r="AZ16" s="2">
        <v>3</v>
      </c>
      <c r="BA16" s="1">
        <v>0</v>
      </c>
      <c r="BB16" s="2">
        <v>3</v>
      </c>
      <c r="BC16" s="1">
        <v>0</v>
      </c>
      <c r="BD16" s="2">
        <v>3</v>
      </c>
      <c r="BE16" s="1">
        <v>0</v>
      </c>
      <c r="BF16" s="2">
        <v>3</v>
      </c>
      <c r="BG16" s="1">
        <v>0</v>
      </c>
      <c r="BH16" s="2">
        <v>3</v>
      </c>
      <c r="BI16" s="1">
        <v>0</v>
      </c>
      <c r="BJ16" s="51">
        <v>3</v>
      </c>
      <c r="BK16" s="17"/>
      <c r="BL16" s="63"/>
      <c r="BM16" s="65"/>
      <c r="BN16" s="37"/>
      <c r="BO16" s="38"/>
      <c r="BP16" s="37"/>
      <c r="BQ16" s="38"/>
      <c r="BR16" s="37"/>
      <c r="BS16" s="38"/>
      <c r="BT16" s="37"/>
      <c r="BU16" s="38"/>
      <c r="BV16" s="37"/>
      <c r="BW16" s="38"/>
      <c r="BX16" s="39"/>
      <c r="BY16" s="40"/>
      <c r="BZ16" s="71"/>
      <c r="CA16" s="61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6"/>
      <c r="DM16" s="6"/>
      <c r="DN16" s="6"/>
      <c r="DO16" s="6"/>
      <c r="DP16" s="6"/>
      <c r="DQ16" s="6"/>
      <c r="DR16" s="6"/>
      <c r="DS16" s="17"/>
    </row>
    <row r="17" spans="1:123" ht="12" customHeight="1" x14ac:dyDescent="0.25">
      <c r="A17" s="102">
        <v>7</v>
      </c>
      <c r="B17" s="104" t="s">
        <v>38</v>
      </c>
      <c r="C17" s="106" t="s">
        <v>25</v>
      </c>
      <c r="D17" s="108" t="s">
        <v>33</v>
      </c>
      <c r="E17" s="109" t="s">
        <v>25</v>
      </c>
      <c r="F17" s="111" t="e">
        <f>IF(IF(E17="",0,SUM(E17-(SUM($E$5:$E$32)-E17)/(COUNT($E$5:$E$32)-1)))&gt;150,IF(H17&gt;=65,0,SUM(AE17-(COUNT(AI17:BJ17))*$AE$3*(15+50)%)*10),IF(IF(E17="",0,SUM(E17-(SUM($E$5:$E$32)-E17)/(COUNT($E$5:$E$32)-1)))&lt;-150,IF((AE17-(COUNT(AI17:BJ17))*$AE$3*((E17-(SUM($E$5:$E$32)-E17)/(COUNT($E$5:$E$32)-1))/10+50)%)*10&lt;1,0,SUM(AE17-(COUNT(AI17:BJ17))*$AE$3*((E17-(SUM($E$5:$E$32)-E17)/(COUNT($E$5:$E$32)-1))/10+50)%)*10),SUM(AE17-(COUNT(AI17:BJ17))*$AE$3*((E17-(SUM($E$5:$E$32)-E17)/(COUNT($E$5:$E$32)-1))/10+50)%)*10))</f>
        <v>#VALUE!</v>
      </c>
      <c r="G17" s="113">
        <f>ROUND(IF(E17="",0,IF(F17+E17&lt;1000,1000,F17+E17)),0)</f>
        <v>0</v>
      </c>
      <c r="H17" s="115">
        <f>IF(COUNT(AI17:BJ17)=0,0,SUM(ROUND(AE17/(COUNT(AI17:BJ17)*$AE$3)%,2)))</f>
        <v>34.619999999999997</v>
      </c>
      <c r="I17" s="129">
        <f>IF(COUNT(AI17:BJ17)=0,0,SUM(SUM($AI18,$AK18,$AM18,$AO18,$AQ18,$AS18,$AU18,$AW18,$AY18,$BA18,$BC18,$BE18,$BG18,$BI18)/SUM($AJ18,$AL18,$AN18,$AP18,$AR18,$AT18,$AV18,$AX18,$AZ18,$BB18,$BD18,$BF18,$BH18,$BJ18)))</f>
        <v>0.6785714285714286</v>
      </c>
      <c r="J17" s="100">
        <f>ROUND(SUM(K17:X18),3)</f>
        <v>34</v>
      </c>
      <c r="K17" s="96">
        <f>IF($AE$3=2,(IF(AI17=2,$K$4,(IF(AI17=1,$K$4/2,0)))),(IF(AI17=3,$K$4,IF(AI17=2,$K$4/3*2,IF(AI17=1,$K$4/3,0)))))</f>
        <v>0</v>
      </c>
      <c r="L17" s="96">
        <f>IF($AE$3=2,(IF(AK17=2,$L$4,(IF(AK17=1,$L$4/2,0)))),(IF(AK17=3,$L$4,IF(AK17=2,$L$4/3*2,IF(AK17=1,$L$4/3,0)))))</f>
        <v>0</v>
      </c>
      <c r="M17" s="86">
        <f>IF($AE$3=2,(IF(AM17=2,$M$4,(IF(AM17=1,$M$4/2,0)))),(IF(AM17=3,$M$4,IF(AM17=2,$M$4/3*2,IF(AM17=1,$M$4/3,0)))))</f>
        <v>0</v>
      </c>
      <c r="N17" s="96">
        <f>IF($AE$3=2,(IF(AO17=2,$N$4,(IF(AO17=1,$N$4/2,0)))),(IF(AO17=3,$N$4,IF(AO17=2,$N$4/3*2,IF(AO17=1,$N$4/3,0)))))</f>
        <v>0</v>
      </c>
      <c r="O17" s="96">
        <f>IF($AE$3=2,(IF(AQ17=2,$O$4,(IF(AQ17=1,$O$4/2,0)))),(IF(AQ17=3,$O$4,IF(AQ17=2,$O$4/3*2,IF(AQ17=1,$O$4/3,0)))))</f>
        <v>5</v>
      </c>
      <c r="P17" s="96">
        <f>IF($AE$3=2,(IF(AS17=2,$P$4,(IF(AS17=1,$P$4/2,0)))),(IF(AS17=3,$P$4,IF(AS17=2,$P$4/3*2,IF(AS17=1,$P$4/3,0)))))</f>
        <v>2</v>
      </c>
      <c r="Q17" s="98"/>
      <c r="R17" s="96">
        <f>IF($AE$3=2,(IF(AW17=2,$R$4,(IF(AW17=1,$R$4/2,0)))),(IF(AW17=3,$R$4,IF(AW17=2,$R$4/3*2,IF(AW17=1,$R$4/3,0)))))</f>
        <v>7</v>
      </c>
      <c r="S17" s="96">
        <f>IF($AE$3=2,(IF(AY17=2,$S$4,(IF(AY17=1,$S$4/2,0)))),(IF(AY17=3,$S$4,IF(AY17=2,$S$4/3*2,IF(AY17=1,$S$4/3,0)))))</f>
        <v>7.5</v>
      </c>
      <c r="T17" s="96">
        <f>IF($AE$3=2,(IF(BA17=2,$T$4,(IF(BA17=1,$T$4/2,0)))),(IF(BA17=3,$T$4,IF(BA17=2,$T$4/3*2,IF(BA17=1,$T$4/3,0)))))</f>
        <v>0</v>
      </c>
      <c r="U17" s="96">
        <f>IF($AE$3=2,(IF(BC17=2,$U$4,(IF(BC17=1,$U$4/2,0)))),(IF(BC17=3,$U$4,IF(BC17=2,$U$4/3*2,IF(BC17=1,$U$4/3,0)))))</f>
        <v>5.5</v>
      </c>
      <c r="V17" s="96">
        <f>IF($AE$3=2,(IF(BE17=2,$V$4,(IF(BE17=1,$V$4/2,0)))),(IF(BE17=3,$V$4,IF(BE17=2,$V$4/3*2,IF(BE17=1,$V$4/3,0)))))</f>
        <v>7</v>
      </c>
      <c r="W17" s="96">
        <f>IF($AE$3=2,(IF(BG17=2,$W$4,(IF(BG17=1,$W$4/2,0)))),(IF(BG17=3,$W$4,IF(BG17=2,$W$4/3*2,IF(BG17=1,$W$4/3,0)))))</f>
        <v>0</v>
      </c>
      <c r="X17" s="96">
        <f>IF($AE$3=2,(IF(BI17=2,$X$4,(IF(BI17=1,$X$4/2,0)))),(IF(BI17=3,$X$4,IF(BI17=2,$X$4/3*2,IF(BI17=1,$X$4/3,0)))))</f>
        <v>0</v>
      </c>
      <c r="Y17" s="86"/>
      <c r="Z17" s="86"/>
      <c r="AA17" s="86"/>
      <c r="AB17" s="86"/>
      <c r="AC17" s="86"/>
      <c r="AD17" s="86"/>
      <c r="AE17" s="88">
        <f>SUM(AI17:BJ17)</f>
        <v>9</v>
      </c>
      <c r="AF17" s="90">
        <f>COUNTIF($AE$5:$AE$32,"&lt;"&amp;AE17)+COUNTIFS($AE$5:$AE$32,AE17,$J$5:$J$32,"&lt;"&amp;J17)+COUNTIFS($AE$5:$AE$32,AE17,$J$5:$J$32,J17,$I$5:$I$32,"&lt;"&amp;I17)+1</f>
        <v>3</v>
      </c>
      <c r="AG17" s="92">
        <f>IF(I17=0,0,RANK(AF17,$AF$5:$AF$32,0))</f>
        <v>12</v>
      </c>
      <c r="AH17" s="94">
        <v>8</v>
      </c>
      <c r="AI17" s="66">
        <v>0</v>
      </c>
      <c r="AJ17" s="67"/>
      <c r="AK17" s="66">
        <f>IF($D$3=4,(IF(AND(AK18=0,AL18=3),0,IF(AND(AK18=1,AL18=3),0,IF(AND(AK18=2,AL18=2),1,IF(AND(AK18=3,OR(AL18=0,AL18=1)),2,IF(OR(AK18&gt;4,AL18&gt;4,AND(AK18=2,AL18&gt;2),AND(AK18=3,AL18&gt;2),AND(AK18&lt;=1,AL18&lt;3)),"","")))))),(IF($D$3=6,IF(AND(AK18=0,AL18=4),0,IF(AND(AK18=1,AL18=4),0,IF(AND(AK18=2,AL18=4),0,IF(AND(AK18=3,AL18=3),1,IF(AND(AK18=4,AL18&lt;=2),2,""))))),IF($D$3=7,IF(OR(AK18=0,AK18=1,AK18=2,AK18=3),IF(OR(AL18=0,AL18=1,AL18=2,AL18=3,AL18&gt;4),"",IF(AND(AK18=0,AL18=4),0,IF(AND(AK18=1,AL18=4),0,IF(AND(AK18=2,AL18=4),0,IF(AND(AK18=3,AL18=4),$AE$3-2,""))))),IF(AND(AK18=4,AL18=3),2,IF(AND(AK18=4,OR(AL18=0,AL18=1,AL18=2)),$AE$3,""))),IF(OR(AK18=0,AK18=1,AK18=2,AK18=3),IF(OR(AL18=0,AL18=1,AL18=2,AL18&gt;4),"",IF(AND(AK18=0,AL18=4),0,IF(AND(AK18=1,AL18=4),0,IF(AND(AK18=2,AL18=4),0,IF(AND(AK18=3,AL18=3),1,""))))),IF(AND(AK18=4,AL18&gt;=3),"",IF(AND(AK18=4,OR(AL18=0,AL18=1,AL18=2)),$AE$3,"")))))))</f>
        <v>2</v>
      </c>
      <c r="AL17" s="67"/>
      <c r="AM17" s="66">
        <v>0</v>
      </c>
      <c r="AN17" s="67"/>
      <c r="AO17" s="66">
        <f>IF($D$3=4,(IF(AND(AO18=0,AP18=3),0,IF(AND(AO18=1,AP18=3),0,IF(AND(AO18=2,AP18=2),1,IF(AND(AO18=3,OR(AP18=0,AP18=1)),2,IF(OR(AO18&gt;4,AP18&gt;4,AND(AO18=2,AP18&gt;2),AND(AO18=3,AP18&gt;2),AND(AO18&lt;=1,AP18&lt;3)),"","")))))),(IF($D$3=6,IF(AND(AO18=0,AP18=4),0,IF(AND(AO18=1,AP18=4),0,IF(AND(AO18=2,AP18=4),0,IF(AND(AO18=3,AP18=3),1,IF(AND(AO18=4,AP18&lt;=2),2,""))))),IF($D$3=7,IF(OR(AO18=0,AO18=1,AO18=2,AO18=3),IF(OR(AP18=0,AP18=1,AP18=2,AP18=3,AP18&gt;4),"",IF(AND(AO18=0,AP18=4),0,IF(AND(AO18=1,AP18=4),0,IF(AND(AO18=2,AP18=4),0,IF(AND(AO18=3,AP18=4),$AE$3-2,""))))),IF(AND(AO18=4,AP18=3),2,IF(AND(AO18=4,OR(AP18=0,AP18=1,AP18=2)),$AE$3,""))),IF(OR(AO18=0,AO18=1,AO18=2,AO18=3),IF(OR(AP18=0,AP18=1,AP18=2,AP18&gt;4),"",IF(AND(AO18=0,AP18=4),0,IF(AND(AO18=1,AP18=4),0,IF(AND(AO18=2,AP18=4),0,IF(AND(AO18=3,AP18=3),1,""))))),IF(AND(AO18=4,AP18&gt;=3),"",IF(AND(AO18=4,OR(AP18=0,AP18=1,AP18=2)),$AE$3,"")))))))</f>
        <v>0</v>
      </c>
      <c r="AP17" s="67"/>
      <c r="AQ17" s="66">
        <v>1</v>
      </c>
      <c r="AR17" s="67"/>
      <c r="AS17" s="66">
        <f>IF($D$3=4,(IF(AND(AS18=0,AT18=3),0,IF(AND(AS18=1,AT18=3),0,IF(AND(AS18=2,AT18=2),1,IF(AND(AS18=3,OR(AT18=0,AT18=1)),2,IF(OR(AS18&gt;4,AT18&gt;4,AND(AS18=2,AT18&gt;2),AND(AS18=3,AT18&gt;2),AND(AS18&lt;=1,AT18&lt;3)),"","")))))),(IF($D$3=6,IF(AND(AS18=0,AT18=4),0,IF(AND(AS18=1,AT18=4),0,IF(AND(AS18=2,AT18=4),0,IF(AND(AS18=3,AT18=3),1,IF(AND(AS18=4,AT18&lt;=2),2,""))))),IF($D$3=7,IF(OR(AS18=0,AS18=1,AS18=2,AS18=3),IF(OR(AT18=0,AT18=1,AT18=2,AT18=3,AT18&gt;4),"",IF(AND(AS18=0,AT18=4),0,IF(AND(AS18=1,AT18=4),0,IF(AND(AS18=2,AT18=4),0,IF(AND(AS18=3,AT18=4),$AE$3-2,""))))),IF(AND(AS18=4,AT18=3),2,IF(AND(AS18=4,OR(AT18=0,AT18=1,AT18=2)),$AE$3,""))),IF(OR(AS18=0,AS18=1,AS18=2,AS18=3),IF(OR(AT18=0,AT18=1,AT18=2,AT18&gt;4),"",IF(AND(AS18=0,AT18=4),0,IF(AND(AS18=1,AT18=4),0,IF(AND(AS18=2,AT18=4),0,IF(AND(AS18=3,AT18=3),1,""))))),IF(AND(AS18=4,AT18&gt;=3),"",IF(AND(AS18=4,OR(AT18=0,AT18=1,AT18=2)),$AE$3,"")))))))</f>
        <v>2</v>
      </c>
      <c r="AT17" s="67"/>
      <c r="AU17" s="10"/>
      <c r="AV17" s="9"/>
      <c r="AW17" s="66">
        <v>1</v>
      </c>
      <c r="AX17" s="67"/>
      <c r="AY17" s="66">
        <v>1</v>
      </c>
      <c r="AZ17" s="67"/>
      <c r="BA17" s="66">
        <v>0</v>
      </c>
      <c r="BB17" s="67"/>
      <c r="BC17" s="66">
        <v>1</v>
      </c>
      <c r="BD17" s="67"/>
      <c r="BE17" s="66">
        <v>1</v>
      </c>
      <c r="BF17" s="67"/>
      <c r="BG17" s="66">
        <v>0</v>
      </c>
      <c r="BH17" s="67"/>
      <c r="BI17" s="66">
        <v>0</v>
      </c>
      <c r="BJ17" s="119"/>
      <c r="BK17" s="17"/>
      <c r="BL17" s="78" t="s">
        <v>8</v>
      </c>
      <c r="BM17" s="78" t="s">
        <v>19</v>
      </c>
      <c r="BN17" s="78">
        <v>1</v>
      </c>
      <c r="BO17" s="78"/>
      <c r="BP17" s="78">
        <v>2</v>
      </c>
      <c r="BQ17" s="78"/>
      <c r="BR17" s="78">
        <v>3</v>
      </c>
      <c r="BS17" s="78"/>
      <c r="BT17" s="78">
        <v>4</v>
      </c>
      <c r="BU17" s="78"/>
      <c r="BV17" s="78">
        <v>5</v>
      </c>
      <c r="BW17" s="78"/>
      <c r="BX17" s="78">
        <v>6</v>
      </c>
      <c r="BY17" s="78"/>
      <c r="BZ17" s="78" t="s">
        <v>17</v>
      </c>
      <c r="CA17" s="78" t="s">
        <v>20</v>
      </c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6"/>
      <c r="DM17" s="6"/>
      <c r="DN17" s="6"/>
      <c r="DO17" s="6"/>
      <c r="DP17" s="6"/>
      <c r="DQ17" s="6"/>
      <c r="DR17" s="6"/>
      <c r="DS17" s="17"/>
    </row>
    <row r="18" spans="1:123" ht="12" customHeight="1" x14ac:dyDescent="0.25">
      <c r="A18" s="123"/>
      <c r="B18" s="124"/>
      <c r="C18" s="106"/>
      <c r="D18" s="125"/>
      <c r="E18" s="126"/>
      <c r="F18" s="127"/>
      <c r="G18" s="113"/>
      <c r="H18" s="128"/>
      <c r="I18" s="130"/>
      <c r="J18" s="131"/>
      <c r="K18" s="96"/>
      <c r="L18" s="96"/>
      <c r="M18" s="122"/>
      <c r="N18" s="96"/>
      <c r="O18" s="96"/>
      <c r="P18" s="96"/>
      <c r="Q18" s="121"/>
      <c r="R18" s="96"/>
      <c r="S18" s="96"/>
      <c r="T18" s="96"/>
      <c r="U18" s="96"/>
      <c r="V18" s="96"/>
      <c r="W18" s="96"/>
      <c r="X18" s="96"/>
      <c r="Y18" s="122"/>
      <c r="Z18" s="122"/>
      <c r="AA18" s="122"/>
      <c r="AB18" s="122"/>
      <c r="AC18" s="122"/>
      <c r="AD18" s="122"/>
      <c r="AE18" s="120"/>
      <c r="AF18" s="90"/>
      <c r="AG18" s="92"/>
      <c r="AH18" s="94"/>
      <c r="AI18" s="1">
        <v>0</v>
      </c>
      <c r="AJ18" s="2">
        <v>3</v>
      </c>
      <c r="AK18" s="1">
        <v>3</v>
      </c>
      <c r="AL18" s="2">
        <v>0</v>
      </c>
      <c r="AM18" s="1">
        <v>1</v>
      </c>
      <c r="AN18" s="2">
        <v>3</v>
      </c>
      <c r="AO18" s="1">
        <v>0</v>
      </c>
      <c r="AP18" s="2">
        <v>3</v>
      </c>
      <c r="AQ18" s="1">
        <v>2</v>
      </c>
      <c r="AR18" s="2">
        <v>2</v>
      </c>
      <c r="AS18" s="1">
        <v>3</v>
      </c>
      <c r="AT18" s="2">
        <v>0</v>
      </c>
      <c r="AU18" s="11"/>
      <c r="AV18" s="12"/>
      <c r="AW18" s="1">
        <v>2</v>
      </c>
      <c r="AX18" s="2">
        <v>2</v>
      </c>
      <c r="AY18" s="1">
        <v>2</v>
      </c>
      <c r="AZ18" s="2">
        <v>2</v>
      </c>
      <c r="BA18" s="1">
        <v>1</v>
      </c>
      <c r="BB18" s="2">
        <v>3</v>
      </c>
      <c r="BC18" s="1">
        <v>2</v>
      </c>
      <c r="BD18" s="2">
        <v>2</v>
      </c>
      <c r="BE18" s="1">
        <v>2</v>
      </c>
      <c r="BF18" s="2">
        <v>2</v>
      </c>
      <c r="BG18" s="1">
        <v>0</v>
      </c>
      <c r="BH18" s="2">
        <v>3</v>
      </c>
      <c r="BI18" s="1">
        <v>1</v>
      </c>
      <c r="BJ18" s="51">
        <v>3</v>
      </c>
      <c r="BK18" s="17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6"/>
      <c r="DM18" s="6"/>
      <c r="DN18" s="6"/>
      <c r="DO18" s="6"/>
      <c r="DP18" s="6"/>
      <c r="DQ18" s="6"/>
      <c r="DR18" s="6"/>
      <c r="DS18" s="17"/>
    </row>
    <row r="19" spans="1:123" ht="12" customHeight="1" x14ac:dyDescent="0.25">
      <c r="A19" s="102">
        <v>8</v>
      </c>
      <c r="B19" s="140" t="s">
        <v>27</v>
      </c>
      <c r="C19" s="142" t="s">
        <v>25</v>
      </c>
      <c r="D19" s="143" t="s">
        <v>34</v>
      </c>
      <c r="E19" s="145" t="s">
        <v>25</v>
      </c>
      <c r="F19" s="147" t="e">
        <f>IF(IF(E19="",0,SUM(E19-(SUM($E$5:$E$32)-E19)/(COUNT($E$5:$E$32)-1)))&gt;150,IF(H19&gt;=65,0,SUM(AE19-(COUNT(AI19:BJ19))*$AE$3*(15+50)%)*10),IF(IF(E19="",0,SUM(E19-(SUM($E$5:$E$32)-E19)/(COUNT($E$5:$E$32)-1)))&lt;-150,IF((AE19-(COUNT(AI19:BJ19))*$AE$3*((E19-(SUM($E$5:$E$32)-E19)/(COUNT($E$5:$E$32)-1))/10+50)%)*10&lt;1,0,SUM(AE19-(COUNT(AI19:BJ19))*$AE$3*((E19-(SUM($E$5:$E$32)-E19)/(COUNT($E$5:$E$32)-1))/10+50)%)*10),SUM(AE19-(COUNT(AI19:BJ19))*$AE$3*((E19-(SUM($E$5:$E$32)-E19)/(COUNT($E$5:$E$32)-1))/10+50)%)*10))</f>
        <v>#VALUE!</v>
      </c>
      <c r="G19" s="149">
        <f>ROUND(IF(E19="",0,IF(F19+E19&lt;1000,1000,F19+E19)),0)</f>
        <v>0</v>
      </c>
      <c r="H19" s="150">
        <f>IF(COUNT(AI19:BJ19)=0,0,SUM(ROUND(AE19/(COUNT(AI19:BJ19)*$AE$3)%,2)))</f>
        <v>53.85</v>
      </c>
      <c r="I19" s="152">
        <f>IF(COUNT(AI19:BJ19)=0,0,SUM(SUM($AI20,$AK20,$AM20,$AO20,$AQ20,$AS20,$AU20,$AW20,$AY20,$BA20,$BC20,$BE20,$BG20,$BI20)/SUM($AJ20,$AL20,$AN20,$AP20,$AR20,$AT20,$AV20,$AX20,$AZ20,$BB20,$BD20,$BF20,$BH20,$BJ20)))</f>
        <v>1.1818181818181819</v>
      </c>
      <c r="J19" s="154">
        <f>ROUND(SUM(K19:X20),3)</f>
        <v>70</v>
      </c>
      <c r="K19" s="137">
        <f>IF($AE$3=2,(IF(AI19=2,$K$4,(IF(AI19=1,$K$4/2,0)))),(IF(AI19=3,$K$4,IF(AI19=2,$K$4/3*2,IF(AI19=1,$K$4/3,0)))))</f>
        <v>8.5</v>
      </c>
      <c r="L19" s="137">
        <f>IF($AE$3=2,(IF(AK19=2,$L$4,(IF(AK19=1,$L$4/2,0)))),(IF(AK19=3,$L$4,IF(AK19=2,$L$4/3*2,IF(AK19=1,$L$4/3,0)))))</f>
        <v>0</v>
      </c>
      <c r="M19" s="138">
        <f>IF($AE$3=2,(IF(AM19=2,$M$4,(IF(AM19=1,$M$4/2,0)))),(IF(AM19=3,$M$4,IF(AM19=2,$M$4/3*2,IF(AM19=1,$M$4/3,0)))))</f>
        <v>5.5</v>
      </c>
      <c r="N19" s="137">
        <f>IF($AE$3=2,(IF(AO19=2,$N$4,(IF(AO19=1,$N$4/2,0)))),(IF(AO19=3,$N$4,IF(AO19=2,$N$4/3*2,IF(AO19=1,$N$4/3,0)))))</f>
        <v>0</v>
      </c>
      <c r="O19" s="137">
        <f>IF($AE$3=2,(IF(AQ19=2,$O$4,(IF(AQ19=1,$O$4/2,0)))),(IF(AQ19=3,$O$4,IF(AQ19=2,$O$4/3*2,IF(AQ19=1,$O$4/3,0)))))</f>
        <v>10</v>
      </c>
      <c r="P19" s="137">
        <f>IF($AE$3=2,(IF(AS19=2,$P$4,(IF(AS19=1,$P$4/2,0)))),(IF(AS19=3,$P$4,IF(AS19=2,$P$4/3*2,IF(AS19=1,$P$4/3,0)))))</f>
        <v>2</v>
      </c>
      <c r="Q19" s="137">
        <f>IF($AE$3=2,(IF(AU19=2,$Q$4,(IF(AU19=1,$Q$4/2,0)))),(IF(AU19=3,$Q$4,IF(AU19=2,$Q$4/3*2,IF(AU19=1,$Q$4/3,0)))))</f>
        <v>4.5</v>
      </c>
      <c r="R19" s="156"/>
      <c r="S19" s="137">
        <f>IF($AE$3=2,(IF(AY19=2,$S$4,(IF(AY19=1,$S$4/2,0)))),(IF(AY19=3,$S$4,IF(AY19=2,$S$4/3*2,IF(AY19=1,$S$4/3,0)))))</f>
        <v>0</v>
      </c>
      <c r="T19" s="137">
        <f>IF($AE$3=2,(IF(BA19=2,$T$4,(IF(BA19=1,$T$4/2,0)))),(IF(BA19=3,$T$4,IF(BA19=2,$T$4/3*2,IF(BA19=1,$T$4/3,0)))))</f>
        <v>10.5</v>
      </c>
      <c r="U19" s="137">
        <f>IF($AE$3=2,(IF(BC19=2,$U$4,(IF(BC19=1,$U$4/2,0)))),(IF(BC19=3,$U$4,IF(BC19=2,$U$4/3*2,IF(BC19=1,$U$4/3,0)))))</f>
        <v>5.5</v>
      </c>
      <c r="V19" s="137">
        <f>IF($AE$3=2,(IF(BE19=2,$V$4,(IF(BE19=1,$V$4/2,0)))),(IF(BE19=3,$V$4,IF(BE19=2,$V$4/3*2,IF(BE19=1,$V$4/3,0)))))</f>
        <v>14</v>
      </c>
      <c r="W19" s="137">
        <f>IF($AE$3=2,(IF(BG19=2,$W$4,(IF(BG19=1,$W$4/2,0)))),(IF(BG19=3,$W$4,IF(BG19=2,$W$4/3*2,IF(BG19=1,$W$4/3,0)))))</f>
        <v>9.5</v>
      </c>
      <c r="X19" s="137">
        <f>IF($AE$3=2,(IF(BI19=2,$X$4,(IF(BI19=1,$X$4/2,0)))),(IF(BI19=3,$X$4,IF(BI19=2,$X$4/3*2,IF(BI19=1,$X$4/3,0)))))</f>
        <v>0</v>
      </c>
      <c r="Y19" s="138"/>
      <c r="Z19" s="138"/>
      <c r="AA19" s="138"/>
      <c r="AB19" s="138"/>
      <c r="AC19" s="138"/>
      <c r="AD19" s="138"/>
      <c r="AE19" s="132">
        <f>SUM(AI19:BJ19)</f>
        <v>14</v>
      </c>
      <c r="AF19" s="134">
        <f>COUNTIF($AE$5:$AE$32,"&lt;"&amp;AE19)+COUNTIFS($AE$5:$AE$32,AE19,$J$5:$J$32,"&lt;"&amp;J19)+COUNTIFS($AE$5:$AE$32,AE19,$J$5:$J$32,J19,$I$5:$I$32,"&lt;"&amp;I19)+1</f>
        <v>8</v>
      </c>
      <c r="AG19" s="135">
        <f>IF(I19=0,0,RANK(AF19,$AF$5:$AF$32,0))</f>
        <v>7</v>
      </c>
      <c r="AH19" s="136">
        <v>3</v>
      </c>
      <c r="AI19" s="66">
        <v>1</v>
      </c>
      <c r="AJ19" s="67"/>
      <c r="AK19" s="66">
        <v>2</v>
      </c>
      <c r="AL19" s="67"/>
      <c r="AM19" s="66">
        <f>IF($D$3=4,(IF(AND(AM20=0,AN20=3),0,IF(AND(AM20=1,AN20=3),0,IF(AND(AM20=2,AN20=2),1,IF(AND(AM20=3,OR(AN20=0,AN20=1)),2,IF(OR(AM20&gt;4,AN20&gt;4,AND(AM20=2,AN20&gt;2),AND(AM20=3,AN20&gt;2),AND(AM20&lt;=1,AN20&lt;3)),"","")))))),(IF($D$3=6,IF(AND(AM20=0,AN20=4),0,IF(AND(AM20=1,AN20=4),0,IF(AND(AM20=2,AN20=4),0,IF(AND(AM20=3,AN20=3),1,IF(AND(AM20=4,AN20&lt;=2),2,""))))),IF($D$3=7,IF(OR(AM20=0,AM20=1,AM20=2,AM20=3),IF(OR(AN20=0,AN20=1,AN20=2,AN20=3,AN20&gt;4),"",IF(AND(AM20=0,AN20=4),0,IF(AND(AM20=1,AN20=4),0,IF(AND(AM20=2,AN20=4),0,IF(AND(AM20=3,AN20=4),$AE$3-2,""))))),IF(AND(AM20=4,AN20=3),2,IF(AND(AM20=4,OR(AN20=0,AN20=1,AN20=2)),$AE$3,""))),IF(OR(AM20=0,AM20=1,AM20=2,AM20=3),IF(OR(AN20=0,AN20=1,AN20=2,AN20&gt;4),"",IF(AND(AM20=0,AN20=4),0,IF(AND(AM20=1,AN20=4),0,IF(AND(AM20=2,AN20=4),0,IF(AND(AM20=3,AN20=3),1,""))))),IF(AND(AM20=4,AN20&gt;=3),"",IF(AND(AM20=4,OR(AN20=0,AN20=1,AN20=2)),$AE$3,"")))))))</f>
        <v>1</v>
      </c>
      <c r="AN19" s="67"/>
      <c r="AO19" s="66">
        <v>0</v>
      </c>
      <c r="AP19" s="67"/>
      <c r="AQ19" s="66">
        <f>IF($D$3=4,(IF(AND(AQ20=0,AR20=3),0,IF(AND(AQ20=1,AR20=3),0,IF(AND(AQ20=2,AR20=2),1,IF(AND(AQ20=3,OR(AR20=0,AR20=1)),2,IF(OR(AQ20&gt;4,AR20&gt;4,AND(AQ20=2,AR20&gt;2),AND(AQ20=3,AR20&gt;2),AND(AQ20&lt;=1,AR20&lt;3)),"","")))))),(IF($D$3=6,IF(AND(AQ20=0,AR20=4),0,IF(AND(AQ20=1,AR20=4),0,IF(AND(AQ20=2,AR20=4),0,IF(AND(AQ20=3,AR20=3),1,IF(AND(AQ20=4,AR20&lt;=2),2,""))))),IF($D$3=7,IF(OR(AQ20=0,AQ20=1,AQ20=2,AQ20=3),IF(OR(AR20=0,AR20=1,AR20=2,AR20=3,AR20&gt;4),"",IF(AND(AQ20=0,AR20=4),0,IF(AND(AQ20=1,AR20=4),0,IF(AND(AQ20=2,AR20=4),0,IF(AND(AQ20=3,AR20=4),$AE$3-2,""))))),IF(AND(AQ20=4,AR20=3),2,IF(AND(AQ20=4,OR(AR20=0,AR20=1,AR20=2)),$AE$3,""))),IF(OR(AQ20=0,AQ20=1,AQ20=2,AQ20=3),IF(OR(AR20=0,AR20=1,AR20=2,AR20&gt;4),"",IF(AND(AQ20=0,AR20=4),0,IF(AND(AQ20=1,AR20=4),0,IF(AND(AQ20=2,AR20=4),0,IF(AND(AQ20=3,AR20=3),1,""))))),IF(AND(AQ20=4,AR20&gt;=3),"",IF(AND(AQ20=4,OR(AR20=0,AR20=1,AR20=2)),$AE$3,"")))))))</f>
        <v>2</v>
      </c>
      <c r="AR19" s="67"/>
      <c r="AS19" s="66">
        <v>2</v>
      </c>
      <c r="AT19" s="67"/>
      <c r="AU19" s="66">
        <v>1</v>
      </c>
      <c r="AV19" s="67"/>
      <c r="AW19" s="10"/>
      <c r="AX19" s="9"/>
      <c r="AY19" s="66">
        <v>0</v>
      </c>
      <c r="AZ19" s="67"/>
      <c r="BA19" s="66">
        <v>1</v>
      </c>
      <c r="BB19" s="67"/>
      <c r="BC19" s="66">
        <v>1</v>
      </c>
      <c r="BD19" s="67"/>
      <c r="BE19" s="66">
        <v>2</v>
      </c>
      <c r="BF19" s="67"/>
      <c r="BG19" s="66">
        <v>1</v>
      </c>
      <c r="BH19" s="67"/>
      <c r="BI19" s="66">
        <v>0</v>
      </c>
      <c r="BJ19" s="119"/>
      <c r="BK19" s="17"/>
      <c r="BL19" s="80">
        <v>1</v>
      </c>
      <c r="BM19" s="81"/>
      <c r="BN19" s="82"/>
      <c r="BO19" s="83"/>
      <c r="BP19" s="66" t="str">
        <f>IF($D$3=4,(IF(AND(BP20=0,BQ20=3),0,IF(AND(BP20=1,BQ20=3),0,IF(AND(BP20=2,BQ20=2),1,IF(AND(BP20=3,OR(BQ20=0,BQ20=1)),2,IF(OR(BP20&gt;4,BQ20&gt;4,AND(BP20=2,BQ20&gt;2),AND(BP20=3,BQ20&gt;2),AND(BP20&lt;=1,BQ20&lt;3)),"","")))))),(IF($D$3=6,IF(AND(BP20=0,BQ20=4),0,IF(AND(BP20=1,BQ20=4),0,IF(AND(BP20=2,BQ20=4),0,IF(AND(BP20=3,BQ20=3),1,IF(AND(BP20=4,BQ20&lt;=2),2,""))))),IF($D$3=7,IF(OR(BP20=0,BP20=1,BP20=2,BP20=3),IF(OR(BQ20=0,BQ20=1,BQ20=2,BQ20=3,BQ20&gt;4),"",IF(AND(BP20=0,BQ20=4),0,IF(AND(BP20=1,BQ20=4),0,IF(AND(BP20=2,BQ20=4),0,IF(AND(BP20=3,BQ20=4),$AE$3-2,""))))),IF(AND(BP20=4,BQ20=3),2,IF(AND(BP20=4,OR(BQ20=0,BQ20=1,BQ20=2)),$AE$3,""))),IF(OR(BP20=0,BP20=1,BP20=2,BP20=3),IF(OR(BQ20=0,BQ20=1,BQ20=2,BQ20&gt;4),"",IF(AND(BP20=0,BQ20=4),0,IF(AND(BP20=1,BQ20=4),0,IF(AND(BP20=2,BQ20=4),0,IF(AND(BP20=3,BQ20=3),1,""))))),IF(AND(BP20=4,BQ20&gt;=3),"",IF(AND(BP20=4,OR(BQ20=0,BQ20=1,BQ20=2)),$AE$3,"")))))))</f>
        <v/>
      </c>
      <c r="BQ19" s="67"/>
      <c r="BR19" s="66" t="str">
        <f>IF($D$3=4,(IF(AND(BR20=0,BS20=3),0,IF(AND(BR20=1,BS20=3),0,IF(AND(BR20=2,BS20=2),1,IF(AND(BR20=3,OR(BS20=0,BS20=1)),2,IF(OR(BR20&gt;4,BS20&gt;4,AND(BR20=2,BS20&gt;2),AND(BR20=3,BS20&gt;2),AND(BR20&lt;=1,BS20&lt;3)),"","")))))),(IF($D$3=6,IF(AND(BR20=0,BS20=4),0,IF(AND(BR20=1,BS20=4),0,IF(AND(BR20=2,BS20=4),0,IF(AND(BR20=3,BS20=3),1,IF(AND(BR20=4,BS20&lt;=2),2,""))))),IF($D$3=7,IF(OR(BR20=0,BR20=1,BR20=2,BR20=3),IF(OR(BS20=0,BS20=1,BS20=2,BS20=3,BS20&gt;4),"",IF(AND(BR20=0,BS20=4),0,IF(AND(BR20=1,BS20=4),0,IF(AND(BR20=2,BS20=4),0,IF(AND(BR20=3,BS20=4),$AE$3-2,""))))),IF(AND(BR20=4,BS20=3),2,IF(AND(BR20=4,OR(BS20=0,BS20=1,BS20=2)),$AE$3,""))),IF(OR(BR20=0,BR20=1,BR20=2,BR20=3),IF(OR(BS20=0,BS20=1,BS20=2,BS20&gt;4),"",IF(AND(BR20=0,BS20=4),0,IF(AND(BR20=1,BS20=4),0,IF(AND(BR20=2,BS20=4),0,IF(AND(BR20=3,BS20=3),1,""))))),IF(AND(BR20=4,BS20&gt;=3),"",IF(AND(BR20=4,OR(BS20=0,BS20=1,BS20=2)),$AE$3,"")))))))</f>
        <v/>
      </c>
      <c r="BS19" s="67"/>
      <c r="BT19" s="66" t="str">
        <f>IF($D$3=4,(IF(AND(BT20=0,BU20=3),0,IF(AND(BT20=1,BU20=3),0,IF(AND(BT20=2,BU20=2),1,IF(AND(BT20=3,OR(BU20=0,BU20=1)),2,IF(OR(BT20&gt;4,BU20&gt;4,AND(BT20=2,BU20&gt;2),AND(BT20=3,BU20&gt;2),AND(BT20&lt;=1,BU20&lt;3)),"","")))))),(IF($D$3=6,IF(AND(BT20=0,BU20=4),0,IF(AND(BT20=1,BU20=4),0,IF(AND(BT20=2,BU20=4),0,IF(AND(BT20=3,BU20=3),1,IF(AND(BT20=4,BU20&lt;=2),2,""))))),IF($D$3=7,IF(OR(BT20=0,BT20=1,BT20=2,BT20=3),IF(OR(BU20=0,BU20=1,BU20=2,BU20=3,BU20&gt;4),"",IF(AND(BT20=0,BU20=4),0,IF(AND(BT20=1,BU20=4),0,IF(AND(BT20=2,BU20=4),0,IF(AND(BT20=3,BU20=4),$AE$3-2,""))))),IF(AND(BT20=4,BU20=3),2,IF(AND(BT20=4,OR(BU20=0,BU20=1,BU20=2)),$AE$3,""))),IF(OR(BT20=0,BT20=1,BT20=2,BT20=3),IF(OR(BU20=0,BU20=1,BU20=2,BU20&gt;4),"",IF(AND(BT20=0,BU20=4),0,IF(AND(BT20=1,BU20=4),0,IF(AND(BT20=2,BU20=4),0,IF(AND(BT20=3,BU20=3),1,""))))),IF(AND(BT20=4,BU20&gt;=3),"",IF(AND(BT20=4,OR(BU20=0,BU20=1,BU20=2)),$AE$3,"")))))))</f>
        <v/>
      </c>
      <c r="BU19" s="67"/>
      <c r="BV19" s="66" t="str">
        <f>IF($D$3=4,(IF(AND(BV20=0,BW20=3),0,IF(AND(BV20=1,BW20=3),0,IF(AND(BV20=2,BW20=2),1,IF(AND(BV20=3,OR(BW20=0,BW20=1)),2,IF(OR(BV20&gt;4,BW20&gt;4,AND(BV20=2,BW20&gt;2),AND(BV20=3,BW20&gt;2),AND(BV20&lt;=1,BW20&lt;3)),"","")))))),(IF($D$3=6,IF(AND(BV20=0,BW20=4),0,IF(AND(BV20=1,BW20=4),0,IF(AND(BV20=2,BW20=4),0,IF(AND(BV20=3,BW20=3),1,IF(AND(BV20=4,BW20&lt;=2),2,""))))),IF($D$3=7,IF(OR(BV20=0,BV20=1,BV20=2,BV20=3),IF(OR(BW20=0,BW20=1,BW20=2,BW20=3,BW20&gt;4),"",IF(AND(BV20=0,BW20=4),0,IF(AND(BV20=1,BW20=4),0,IF(AND(BV20=2,BW20=4),0,IF(AND(BV20=3,BW20=4),$AE$3-2,""))))),IF(AND(BV20=4,BW20=3),2,IF(AND(BV20=4,OR(BW20=0,BW20=1,BW20=2)),$AE$3,""))),IF(OR(BV20=0,BV20=1,BV20=2,BV20=3),IF(OR(BW20=0,BW20=1,BW20=2,BW20&gt;4),"",IF(AND(BV20=0,BW20=4),0,IF(AND(BV20=1,BW20=4),0,IF(AND(BV20=2,BW20=4),0,IF(AND(BV20=3,BW20=3),1,""))))),IF(AND(BV20=4,BW20&gt;=3),"",IF(AND(BV20=4,OR(BW20=0,BW20=1,BW20=2)),$AE$3,"")))))))</f>
        <v/>
      </c>
      <c r="BW19" s="67"/>
      <c r="BX19" s="66" t="str">
        <f>IF($D$3=4,(IF(AND(BX20=0,BY20=3),0,IF(AND(BX20=1,BY20=3),0,IF(AND(BX20=2,BY20=2),1,IF(AND(BX20=3,OR(BY20=0,BY20=1)),2,IF(OR(BX20&gt;4,BY20&gt;4,AND(BX20=2,BY20&gt;2),AND(BX20=3,BY20&gt;2),AND(BX20&lt;=1,BY20&lt;3)),"","")))))),(IF($D$3=6,IF(AND(BX20=0,BY20=4),0,IF(AND(BX20=1,BY20=4),0,IF(AND(BX20=2,BY20=4),0,IF(AND(BX20=3,BY20=3),1,IF(AND(BX20=4,BY20&lt;=2),2,""))))),IF($D$3=7,IF(OR(BX20=0,BX20=1,BX20=2,BX20=3),IF(OR(BY20=0,BY20=1,BY20=2,BY20=3,BY20&gt;4),"",IF(AND(BX20=0,BY20=4),0,IF(AND(BX20=1,BY20=4),0,IF(AND(BX20=2,BY20=4),0,IF(AND(BX20=3,BY20=4),$AE$3-2,""))))),IF(AND(BX20=4,BY20=3),2,IF(AND(BX20=4,OR(BY20=0,BY20=1,BY20=2)),$AE$3,""))),IF(OR(BX20=0,BX20=1,BX20=2,BX20=3),IF(OR(BY20=0,BY20=1,BY20=2,BY20&gt;4),"",IF(AND(BX20=0,BY20=4),0,IF(AND(BX20=1,BY20=4),0,IF(AND(BX20=2,BY20=4),0,IF(AND(BX20=3,BY20=3),1,""))))),IF(AND(BX20=4,BY20&gt;=3),"",IF(AND(BX20=4,OR(BY20=0,BY20=1,BY20=2)),$AE$3,"")))))))</f>
        <v/>
      </c>
      <c r="BY19" s="67"/>
      <c r="BZ19" s="84">
        <f>SUM(BN19:BY19)</f>
        <v>0</v>
      </c>
      <c r="CA19" s="85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6"/>
      <c r="DM19" s="6"/>
      <c r="DN19" s="6"/>
      <c r="DO19" s="6"/>
      <c r="DP19" s="6"/>
      <c r="DQ19" s="6"/>
      <c r="DR19" s="6"/>
      <c r="DS19" s="17"/>
    </row>
    <row r="20" spans="1:123" ht="12" customHeight="1" x14ac:dyDescent="0.25">
      <c r="A20" s="123"/>
      <c r="B20" s="141"/>
      <c r="C20" s="142"/>
      <c r="D20" s="144"/>
      <c r="E20" s="146"/>
      <c r="F20" s="148"/>
      <c r="G20" s="149"/>
      <c r="H20" s="151"/>
      <c r="I20" s="153"/>
      <c r="J20" s="155"/>
      <c r="K20" s="137"/>
      <c r="L20" s="137"/>
      <c r="M20" s="139"/>
      <c r="N20" s="137"/>
      <c r="O20" s="137"/>
      <c r="P20" s="137"/>
      <c r="Q20" s="137"/>
      <c r="R20" s="157"/>
      <c r="S20" s="137"/>
      <c r="T20" s="137"/>
      <c r="U20" s="137"/>
      <c r="V20" s="137"/>
      <c r="W20" s="137"/>
      <c r="X20" s="137"/>
      <c r="Y20" s="139"/>
      <c r="Z20" s="139"/>
      <c r="AA20" s="139"/>
      <c r="AB20" s="139"/>
      <c r="AC20" s="139"/>
      <c r="AD20" s="139"/>
      <c r="AE20" s="133"/>
      <c r="AF20" s="134"/>
      <c r="AG20" s="135"/>
      <c r="AH20" s="136"/>
      <c r="AI20" s="1">
        <v>2</v>
      </c>
      <c r="AJ20" s="2">
        <v>2</v>
      </c>
      <c r="AK20" s="1">
        <v>3</v>
      </c>
      <c r="AL20" s="2">
        <v>0</v>
      </c>
      <c r="AM20" s="1">
        <v>2</v>
      </c>
      <c r="AN20" s="2">
        <v>2</v>
      </c>
      <c r="AO20" s="1">
        <v>1</v>
      </c>
      <c r="AP20" s="2">
        <v>3</v>
      </c>
      <c r="AQ20" s="1">
        <v>3</v>
      </c>
      <c r="AR20" s="2">
        <v>0</v>
      </c>
      <c r="AS20" s="1">
        <v>3</v>
      </c>
      <c r="AT20" s="2">
        <v>1</v>
      </c>
      <c r="AU20" s="1">
        <v>2</v>
      </c>
      <c r="AV20" s="2">
        <v>2</v>
      </c>
      <c r="AW20" s="11"/>
      <c r="AX20" s="12"/>
      <c r="AY20" s="1">
        <v>0</v>
      </c>
      <c r="AZ20" s="2">
        <v>3</v>
      </c>
      <c r="BA20" s="1">
        <v>2</v>
      </c>
      <c r="BB20" s="2">
        <v>2</v>
      </c>
      <c r="BC20" s="1">
        <v>2</v>
      </c>
      <c r="BD20" s="2">
        <v>2</v>
      </c>
      <c r="BE20" s="1">
        <v>3</v>
      </c>
      <c r="BF20" s="2">
        <v>0</v>
      </c>
      <c r="BG20" s="1">
        <v>2</v>
      </c>
      <c r="BH20" s="2">
        <v>2</v>
      </c>
      <c r="BI20" s="1">
        <v>1</v>
      </c>
      <c r="BJ20" s="51">
        <v>3</v>
      </c>
      <c r="BK20" s="17"/>
      <c r="BL20" s="73"/>
      <c r="BM20" s="74"/>
      <c r="BN20" s="11"/>
      <c r="BO20" s="12"/>
      <c r="BP20" s="31"/>
      <c r="BQ20" s="32"/>
      <c r="BR20" s="31"/>
      <c r="BS20" s="32"/>
      <c r="BT20" s="33"/>
      <c r="BU20" s="34"/>
      <c r="BV20" s="33"/>
      <c r="BW20" s="34"/>
      <c r="BX20" s="33"/>
      <c r="BY20" s="34"/>
      <c r="BZ20" s="75"/>
      <c r="CA20" s="72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6"/>
      <c r="DM20" s="6"/>
      <c r="DN20" s="6"/>
      <c r="DO20" s="6"/>
      <c r="DP20" s="6"/>
      <c r="DQ20" s="6"/>
      <c r="DR20" s="6"/>
      <c r="DS20" s="17"/>
    </row>
    <row r="21" spans="1:123" ht="12" customHeight="1" x14ac:dyDescent="0.25">
      <c r="A21" s="102">
        <v>9</v>
      </c>
      <c r="B21" s="140" t="s">
        <v>39</v>
      </c>
      <c r="C21" s="142" t="s">
        <v>25</v>
      </c>
      <c r="D21" s="143" t="s">
        <v>34</v>
      </c>
      <c r="E21" s="145" t="s">
        <v>25</v>
      </c>
      <c r="F21" s="147" t="e">
        <f>IF(IF(E21="",0,SUM(E21-(SUM($E$5:$E$32)-E21)/(COUNT($E$5:$E$32)-1)))&gt;150,IF(H21&gt;=65,0,SUM(AE21-(COUNT(AI21:BJ21))*$AE$3*(15+50)%)*10),IF(IF(E21="",0,SUM(E21-(SUM($E$5:$E$32)-E21)/(COUNT($E$5:$E$32)-1)))&lt;-150,IF((AE21-(COUNT(AI21:BJ21))*$AE$3*((E21-(SUM($E$5:$E$32)-E21)/(COUNT($E$5:$E$32)-1))/10+50)%)*10&lt;1,0,SUM(AE21-(COUNT(AI21:BJ21))*$AE$3*((E21-(SUM($E$5:$E$32)-E21)/(COUNT($E$5:$E$32)-1))/10+50)%)*10),SUM(AE21-(COUNT(AI21:BJ21))*$AE$3*((E21-(SUM($E$5:$E$32)-E21)/(COUNT($E$5:$E$32)-1))/10+50)%)*10))</f>
        <v>#VALUE!</v>
      </c>
      <c r="G21" s="149">
        <f>ROUND(IF(E21="",0,IF(F21+E21&lt;1000,1000,F21+E21)),0)</f>
        <v>0</v>
      </c>
      <c r="H21" s="150">
        <f>IF(COUNT(AI21:BJ21)=0,0,SUM(ROUND(AE21/(COUNT(AI21:BJ21)*$AE$3)%,2)))</f>
        <v>57.69</v>
      </c>
      <c r="I21" s="152">
        <f>IF(COUNT(AI21:BJ21)=0,0,SUM(SUM($AI22,$AK22,$AM22,$AO22,$AQ22,$AS22,$AU22,$AW22,$AY22,$BA22,$BC22,$BE22,$BG22,$BI22)/SUM($AJ22,$AL22,$AN22,$AP22,$AR22,$AT22,$AV22,$AX22,$AZ22,$BB22,$BD22,$BF22,$BH22,$BJ22)))</f>
        <v>1.2272727272727273</v>
      </c>
      <c r="J21" s="154">
        <f>ROUND(SUM(K21:X22),3)</f>
        <v>78</v>
      </c>
      <c r="K21" s="137">
        <f>IF($AE$3=2,(IF(AI21=2,$K$4,(IF(AI21=1,$K$4/2,0)))),(IF(AI21=3,$K$4,IF(AI21=2,$K$4/3*2,IF(AI21=1,$K$4/3,0)))))</f>
        <v>8.5</v>
      </c>
      <c r="L21" s="137">
        <f>IF($AE$3=2,(IF(AK21=2,$L$4,(IF(AK21=1,$L$4/2,0)))),(IF(AK21=3,$L$4,IF(AK21=2,$L$4/3*2,IF(AK21=1,$L$4/3,0)))))</f>
        <v>0</v>
      </c>
      <c r="M21" s="138">
        <f>IF($AE$3=2,(IF(AM21=2,$M$4,(IF(AM21=1,$M$4/2,0)))),(IF(AM21=3,$M$4,IF(AM21=2,$M$4/3*2,IF(AM21=1,$M$4/3,0)))))</f>
        <v>11</v>
      </c>
      <c r="N21" s="137">
        <f>IF($AE$3=2,(IF(AO21=2,$N$4,(IF(AO21=1,$N$4/2,0)))),(IF(AO21=3,$N$4,IF(AO21=2,$N$4/3*2,IF(AO21=1,$N$4/3,0)))))</f>
        <v>0</v>
      </c>
      <c r="O21" s="137">
        <f>IF($AE$3=2,(IF(AQ21=2,$O$4,(IF(AQ21=1,$O$4/2,0)))),(IF(AQ21=3,$O$4,IF(AQ21=2,$O$4/3*2,IF(AQ21=1,$O$4/3,0)))))</f>
        <v>0</v>
      </c>
      <c r="P21" s="137">
        <f>IF($AE$3=2,(IF(AS21=2,$P$4,(IF(AS21=1,$P$4/2,0)))),(IF(AS21=3,$P$4,IF(AS21=2,$P$4/3*2,IF(AS21=1,$P$4/3,0)))))</f>
        <v>2</v>
      </c>
      <c r="Q21" s="137">
        <f>IF($AE$3=2,(IF(AU21=2,$Q$4,(IF(AU21=1,$Q$4/2,0)))),(IF(AU21=3,$Q$4,IF(AU21=2,$Q$4/3*2,IF(AU21=1,$Q$4/3,0)))))</f>
        <v>4.5</v>
      </c>
      <c r="R21" s="137">
        <f>IF($AE$3=2,(IF(AW21=2,$R$4,(IF(AW21=1,$R$4/2,0)))),(IF(AW21=3,$R$4,IF(AW21=2,$R$4/3*2,IF(AW21=1,$R$4/3,0)))))</f>
        <v>14</v>
      </c>
      <c r="S21" s="156"/>
      <c r="T21" s="137">
        <f>IF($AE$3=2,(IF(BA21=2,$T$4,(IF(BA21=1,$T$4/2,0)))),(IF(BA21=3,$T$4,IF(BA21=2,$T$4/3*2,IF(BA21=1,$T$4/3,0)))))</f>
        <v>0</v>
      </c>
      <c r="U21" s="137">
        <f>IF($AE$3=2,(IF(BC21=2,$U$4,(IF(BC21=1,$U$4/2,0)))),(IF(BC21=3,$U$4,IF(BC21=2,$U$4/3*2,IF(BC21=1,$U$4/3,0)))))</f>
        <v>5.5</v>
      </c>
      <c r="V21" s="137">
        <f>IF($AE$3=2,(IF(BE21=2,$V$4,(IF(BE21=1,$V$4/2,0)))),(IF(BE21=3,$V$4,IF(BE21=2,$V$4/3*2,IF(BE21=1,$V$4/3,0)))))</f>
        <v>7</v>
      </c>
      <c r="W21" s="137">
        <f>IF($AE$3=2,(IF(BG21=2,$W$4,(IF(BG21=1,$W$4/2,0)))),(IF(BG21=3,$W$4,IF(BG21=2,$W$4/3*2,IF(BG21=1,$W$4/3,0)))))</f>
        <v>9.5</v>
      </c>
      <c r="X21" s="137">
        <f>IF($AE$3=2,(IF(BI21=2,$X$4,(IF(BI21=1,$X$4/2,0)))),(IF(BI21=3,$X$4,IF(BI21=2,$X$4/3*2,IF(BI21=1,$X$4/3,0)))))</f>
        <v>16</v>
      </c>
      <c r="Y21" s="138"/>
      <c r="Z21" s="138"/>
      <c r="AA21" s="138"/>
      <c r="AB21" s="138"/>
      <c r="AC21" s="138"/>
      <c r="AD21" s="138"/>
      <c r="AE21" s="132">
        <f>SUM(AI21:BJ21)</f>
        <v>15</v>
      </c>
      <c r="AF21" s="134">
        <f>COUNTIF($AE$5:$AE$32,"&lt;"&amp;AE21)+COUNTIFS($AE$5:$AE$32,AE21,$J$5:$J$32,"&lt;"&amp;J21)+COUNTIFS($AE$5:$AE$32,AE21,$J$5:$J$32,J21,$I$5:$I$32,"&lt;"&amp;I21)+1</f>
        <v>9</v>
      </c>
      <c r="AG21" s="135">
        <f>IF(I21=0,0,RANK(AF21,$AF$5:$AF$32,0))</f>
        <v>6</v>
      </c>
      <c r="AH21" s="136">
        <v>2</v>
      </c>
      <c r="AI21" s="66">
        <v>1</v>
      </c>
      <c r="AJ21" s="67"/>
      <c r="AK21" s="66">
        <f>IF($D$3=4,(IF(AND(AK22=0,AL22=3),0,IF(AND(AK22=1,AL22=3),0,IF(AND(AK22=2,AL22=2),1,IF(AND(AK22=3,OR(AL22=0,AL22=1)),2,IF(OR(AK22&gt;4,AL22&gt;4,AND(AK22=2,AL22&gt;2),AND(AK22=3,AL22&gt;2),AND(AK22&lt;=1,AL22&lt;3)),"","")))))),(IF($D$3=6,IF(AND(AK22=0,AL22=4),0,IF(AND(AK22=1,AL22=4),0,IF(AND(AK22=2,AL22=4),0,IF(AND(AK22=3,AL22=3),1,IF(AND(AK22=4,AL22&lt;=2),2,""))))),IF($D$3=7,IF(OR(AK22=0,AK22=1,AK22=2,AK22=3),IF(OR(AL22=0,AL22=1,AL22=2,AL22=3,AL22&gt;4),"",IF(AND(AK22=0,AL22=4),0,IF(AND(AK22=1,AL22=4),0,IF(AND(AK22=2,AL22=4),0,IF(AND(AK22=3,AL22=4),$AE$3-2,""))))),IF(AND(AK22=4,AL22=3),2,IF(AND(AK22=4,OR(AL22=0,AL22=1,AL22=2)),$AE$3,""))),IF(OR(AK22=0,AK22=1,AK22=2,AK22=3),IF(OR(AL22=0,AL22=1,AL22=2,AL22&gt;4),"",IF(AND(AK22=0,AL22=4),0,IF(AND(AK22=1,AL22=4),0,IF(AND(AK22=2,AL22=4),0,IF(AND(AK22=3,AL22=3),1,""))))),IF(AND(AK22=4,AL22&gt;=3),"",IF(AND(AK22=4,OR(AL22=0,AL22=1,AL22=2)),$AE$3,"")))))))</f>
        <v>2</v>
      </c>
      <c r="AL21" s="67"/>
      <c r="AM21" s="66">
        <v>2</v>
      </c>
      <c r="AN21" s="67"/>
      <c r="AO21" s="66">
        <f>IF($D$3=4,(IF(AND(AO22=0,AP22=3),0,IF(AND(AO22=1,AP22=3),0,IF(AND(AO22=2,AP22=2),1,IF(AND(AO22=3,OR(AP22=0,AP22=1)),2,IF(OR(AO22&gt;4,AP22&gt;4,AND(AO22=2,AP22&gt;2),AND(AO22=3,AP22&gt;2),AND(AO22&lt;=1,AP22&lt;3)),"","")))))),(IF($D$3=6,IF(AND(AO22=0,AP22=4),0,IF(AND(AO22=1,AP22=4),0,IF(AND(AO22=2,AP22=4),0,IF(AND(AO22=3,AP22=3),1,IF(AND(AO22=4,AP22&lt;=2),2,""))))),IF($D$3=7,IF(OR(AO22=0,AO22=1,AO22=2,AO22=3),IF(OR(AP22=0,AP22=1,AP22=2,AP22=3,AP22&gt;4),"",IF(AND(AO22=0,AP22=4),0,IF(AND(AO22=1,AP22=4),0,IF(AND(AO22=2,AP22=4),0,IF(AND(AO22=3,AP22=4),$AE$3-2,""))))),IF(AND(AO22=4,AP22=3),2,IF(AND(AO22=4,OR(AP22=0,AP22=1,AP22=2)),$AE$3,""))),IF(OR(AO22=0,AO22=1,AO22=2,AO22=3),IF(OR(AP22=0,AP22=1,AP22=2,AP22&gt;4),"",IF(AND(AO22=0,AP22=4),0,IF(AND(AO22=1,AP22=4),0,IF(AND(AO22=2,AP22=4),0,IF(AND(AO22=3,AP22=3),1,""))))),IF(AND(AO22=4,AP22&gt;=3),"",IF(AND(AO22=4,OR(AP22=0,AP22=1,AP22=2)),$AE$3,"")))))))</f>
        <v>0</v>
      </c>
      <c r="AP21" s="67"/>
      <c r="AQ21" s="66">
        <v>0</v>
      </c>
      <c r="AR21" s="67"/>
      <c r="AS21" s="66">
        <v>2</v>
      </c>
      <c r="AT21" s="67"/>
      <c r="AU21" s="66">
        <v>1</v>
      </c>
      <c r="AV21" s="67"/>
      <c r="AW21" s="66">
        <v>2</v>
      </c>
      <c r="AX21" s="67"/>
      <c r="AY21" s="10"/>
      <c r="AZ21" s="9"/>
      <c r="BA21" s="66">
        <v>0</v>
      </c>
      <c r="BB21" s="67"/>
      <c r="BC21" s="66">
        <v>1</v>
      </c>
      <c r="BD21" s="67"/>
      <c r="BE21" s="66">
        <v>1</v>
      </c>
      <c r="BF21" s="67"/>
      <c r="BG21" s="66">
        <f>IF($D$3=4,(IF(AND(BG22=0,BH22=3),0,IF(AND(BG22=1,BH22=3),0,IF(AND(BG22=2,BH22=2),1,IF(AND(BG22=3,OR(BH22=0,BH22=1)),2,IF(OR(BG22&gt;4,BH22&gt;4,AND(BG22=2,BH22&gt;2),AND(BG22=3,BH22&gt;2),AND(BG22&lt;=1,BH22&lt;3)),"","")))))),(IF($D$3=6,IF(AND(BG22=0,BH22=4),0,IF(AND(BG22=1,BH22=4),0,IF(AND(BG22=2,BH22=4),0,IF(AND(BG22=3,BH22=3),1,IF(AND(BG22=4,BH22&lt;=2),2,""))))),IF($D$3=7,IF(OR(BG22=0,BG22=1,BG22=2,BG22=3),IF(OR(BH22=0,BH22=1,BH22=2,BH22=3,BH22&gt;4),"",IF(AND(BG22=0,BH22=4),0,IF(AND(BG22=1,BH22=4),0,IF(AND(BG22=2,BH22=4),0,IF(AND(BG22=3,BH22=4),$AE$3-2,""))))),IF(AND(BG22=4,BH22=3),2,IF(AND(BG22=4,OR(BH22=0,BH22=1,BH22=2)),$AE$3,""))),IF(OR(BG22=0,BG22=1,BG22=2,BG22=3),IF(OR(BH22=0,BH22=1,BH22=2,BH22&gt;4),"",IF(AND(BG22=0,BH22=4),0,IF(AND(BG22=1,BH22=4),0,IF(AND(BG22=2,BH22=4),0,IF(AND(BG22=3,BH22=3),1,""))))),IF(AND(BG22=4,BH22&gt;=3),"",IF(AND(BG22=4,OR(BH22=0,BH22=1,BH22=2)),$AE$3,"")))))))</f>
        <v>1</v>
      </c>
      <c r="BH21" s="67"/>
      <c r="BI21" s="66">
        <v>2</v>
      </c>
      <c r="BJ21" s="119"/>
      <c r="BK21" s="17"/>
      <c r="BL21" s="62">
        <v>2</v>
      </c>
      <c r="BM21" s="64"/>
      <c r="BN21" s="66" t="str">
        <f>IF($D$3=4,(IF(AND(BN22=0,BO22=3),0,IF(AND(BN22=1,BO22=3),0,IF(AND(BN22=2,BO22=2),1,IF(AND(BN22=3,OR(BO22=0,BO22=1)),2,IF(OR(BN22&gt;4,BO22&gt;4,AND(BN22=2,BO22&gt;2),AND(BN22=3,BO22&gt;2),AND(BN22&lt;=1,BO22&lt;3)),"","")))))),(IF($D$3=6,IF(AND(BN22=0,BO22=4),0,IF(AND(BN22=1,BO22=4),0,IF(AND(BN22=2,BO22=4),0,IF(AND(BN22=3,BO22=3),1,IF(AND(BN22=4,BO22&lt;=2),2,""))))),IF($D$3=7,IF(OR(BN22=0,BN22=1,BN22=2,BN22=3),IF(OR(BO22=0,BO22=1,BO22=2,BO22=3,BO22&gt;4),"",IF(AND(BN22=0,BO22=4),0,IF(AND(BN22=1,BO22=4),0,IF(AND(BN22=2,BO22=4),0,IF(AND(BN22=3,BO22=4),$AE$3-2,""))))),IF(AND(BN22=4,BO22=3),2,IF(AND(BN22=4,OR(BO22=0,BO22=1,BO22=2)),$AE$3,""))),IF(OR(BN22=0,BN22=1,BN22=2,BN22=3),IF(OR(BO22=0,BO22=1,BO22=2,BO22&gt;4),"",IF(AND(BN22=0,BO22=4),0,IF(AND(BN22=1,BO22=4),0,IF(AND(BN22=2,BO22=4),0,IF(AND(BN22=3,BO22=3),1,""))))),IF(AND(BN22=4,BO22&gt;=3),"",IF(AND(BN22=4,OR(BO22=0,BO22=1,BO22=2)),$AE$3,"")))))))</f>
        <v/>
      </c>
      <c r="BO21" s="67"/>
      <c r="BP21" s="68"/>
      <c r="BQ21" s="69"/>
      <c r="BR21" s="66" t="str">
        <f>IF($D$3=4,(IF(AND(BR22=0,BS22=3),0,IF(AND(BR22=1,BS22=3),0,IF(AND(BR22=2,BS22=2),1,IF(AND(BR22=3,OR(BS22=0,BS22=1)),2,IF(OR(BR22&gt;4,BS22&gt;4,AND(BR22=2,BS22&gt;2),AND(BR22=3,BS22&gt;2),AND(BR22&lt;=1,BS22&lt;3)),"","")))))),(IF($D$3=6,IF(AND(BR22=0,BS22=4),0,IF(AND(BR22=1,BS22=4),0,IF(AND(BR22=2,BS22=4),0,IF(AND(BR22=3,BS22=3),1,IF(AND(BR22=4,BS22&lt;=2),2,""))))),IF($D$3=7,IF(OR(BR22=0,BR22=1,BR22=2,BR22=3),IF(OR(BS22=0,BS22=1,BS22=2,BS22=3,BS22&gt;4),"",IF(AND(BR22=0,BS22=4),0,IF(AND(BR22=1,BS22=4),0,IF(AND(BR22=2,BS22=4),0,IF(AND(BR22=3,BS22=4),$AE$3-2,""))))),IF(AND(BR22=4,BS22=3),2,IF(AND(BR22=4,OR(BS22=0,BS22=1,BS22=2)),$AE$3,""))),IF(OR(BR22=0,BR22=1,BR22=2,BR22=3),IF(OR(BS22=0,BS22=1,BS22=2,BS22&gt;4),"",IF(AND(BR22=0,BS22=4),0,IF(AND(BR22=1,BS22=4),0,IF(AND(BR22=2,BS22=4),0,IF(AND(BR22=3,BS22=3),1,""))))),IF(AND(BR22=4,BS22&gt;=3),"",IF(AND(BR22=4,OR(BS22=0,BS22=1,BS22=2)),$AE$3,"")))))))</f>
        <v/>
      </c>
      <c r="BS21" s="67"/>
      <c r="BT21" s="66" t="str">
        <f>IF($D$3=4,(IF(AND(BT22=0,BU22=3),0,IF(AND(BT22=1,BU22=3),0,IF(AND(BT22=2,BU22=2),1,IF(AND(BT22=3,OR(BU22=0,BU22=1)),2,IF(OR(BT22&gt;4,BU22&gt;4,AND(BT22=2,BU22&gt;2),AND(BT22=3,BU22&gt;2),AND(BT22&lt;=1,BU22&lt;3)),"","")))))),(IF($D$3=6,IF(AND(BT22=0,BU22=4),0,IF(AND(BT22=1,BU22=4),0,IF(AND(BT22=2,BU22=4),0,IF(AND(BT22=3,BU22=3),1,IF(AND(BT22=4,BU22&lt;=2),2,""))))),IF($D$3=7,IF(OR(BT22=0,BT22=1,BT22=2,BT22=3),IF(OR(BU22=0,BU22=1,BU22=2,BU22=3,BU22&gt;4),"",IF(AND(BT22=0,BU22=4),0,IF(AND(BT22=1,BU22=4),0,IF(AND(BT22=2,BU22=4),0,IF(AND(BT22=3,BU22=4),$AE$3-2,""))))),IF(AND(BT22=4,BU22=3),2,IF(AND(BT22=4,OR(BU22=0,BU22=1,BU22=2)),$AE$3,""))),IF(OR(BT22=0,BT22=1,BT22=2,BT22=3),IF(OR(BU22=0,BU22=1,BU22=2,BU22&gt;4),"",IF(AND(BT22=0,BU22=4),0,IF(AND(BT22=1,BU22=4),0,IF(AND(BT22=2,BU22=4),0,IF(AND(BT22=3,BU22=3),1,""))))),IF(AND(BT22=4,BU22&gt;=3),"",IF(AND(BT22=4,OR(BU22=0,BU22=1,BU22=2)),$AE$3,"")))))))</f>
        <v/>
      </c>
      <c r="BU21" s="67"/>
      <c r="BV21" s="66" t="str">
        <f>IF($D$3=4,(IF(AND(BV22=0,BW22=3),0,IF(AND(BV22=1,BW22=3),0,IF(AND(BV22=2,BW22=2),1,IF(AND(BV22=3,OR(BW22=0,BW22=1)),2,IF(OR(BV22&gt;4,BW22&gt;4,AND(BV22=2,BW22&gt;2),AND(BV22=3,BW22&gt;2),AND(BV22&lt;=1,BW22&lt;3)),"","")))))),(IF($D$3=6,IF(AND(BV22=0,BW22=4),0,IF(AND(BV22=1,BW22=4),0,IF(AND(BV22=2,BW22=4),0,IF(AND(BV22=3,BW22=3),1,IF(AND(BV22=4,BW22&lt;=2),2,""))))),IF($D$3=7,IF(OR(BV22=0,BV22=1,BV22=2,BV22=3),IF(OR(BW22=0,BW22=1,BW22=2,BW22=3,BW22&gt;4),"",IF(AND(BV22=0,BW22=4),0,IF(AND(BV22=1,BW22=4),0,IF(AND(BV22=2,BW22=4),0,IF(AND(BV22=3,BW22=4),$AE$3-2,""))))),IF(AND(BV22=4,BW22=3),2,IF(AND(BV22=4,OR(BW22=0,BW22=1,BW22=2)),$AE$3,""))),IF(OR(BV22=0,BV22=1,BV22=2,BV22=3),IF(OR(BW22=0,BW22=1,BW22=2,BW22&gt;4),"",IF(AND(BV22=0,BW22=4),0,IF(AND(BV22=1,BW22=4),0,IF(AND(BV22=2,BW22=4),0,IF(AND(BV22=3,BW22=3),1,""))))),IF(AND(BV22=4,BW22&gt;=3),"",IF(AND(BV22=4,OR(BW22=0,BW22=1,BW22=2)),$AE$3,"")))))))</f>
        <v/>
      </c>
      <c r="BW21" s="67"/>
      <c r="BX21" s="66" t="str">
        <f>IF($D$3=4,(IF(AND(BX22=0,BY22=3),0,IF(AND(BX22=1,BY22=3),0,IF(AND(BX22=2,BY22=2),1,IF(AND(BX22=3,OR(BY22=0,BY22=1)),2,IF(OR(BX22&gt;4,BY22&gt;4,AND(BX22=2,BY22&gt;2),AND(BX22=3,BY22&gt;2),AND(BX22&lt;=1,BY22&lt;3)),"","")))))),(IF($D$3=6,IF(AND(BX22=0,BY22=4),0,IF(AND(BX22=1,BY22=4),0,IF(AND(BX22=2,BY22=4),0,IF(AND(BX22=3,BY22=3),1,IF(AND(BX22=4,BY22&lt;=2),2,""))))),IF($D$3=7,IF(OR(BX22=0,BX22=1,BX22=2,BX22=3),IF(OR(BY22=0,BY22=1,BY22=2,BY22=3,BY22&gt;4),"",IF(AND(BX22=0,BY22=4),0,IF(AND(BX22=1,BY22=4),0,IF(AND(BX22=2,BY22=4),0,IF(AND(BX22=3,BY22=4),$AE$3-2,""))))),IF(AND(BX22=4,BY22=3),2,IF(AND(BX22=4,OR(BY22=0,BY22=1,BY22=2)),$AE$3,""))),IF(OR(BX22=0,BX22=1,BX22=2,BX22=3),IF(OR(BY22=0,BY22=1,BY22=2,BY22&gt;4),"",IF(AND(BX22=0,BY22=4),0,IF(AND(BX22=1,BY22=4),0,IF(AND(BX22=2,BY22=4),0,IF(AND(BX22=3,BY22=3),1,""))))),IF(AND(BX22=4,BY22&gt;=3),"",IF(AND(BX22=4,OR(BY22=0,BY22=1,BY22=2)),$AE$3,"")))))))</f>
        <v/>
      </c>
      <c r="BY21" s="67"/>
      <c r="BZ21" s="70">
        <f>SUM(BN21:BY21)</f>
        <v>0</v>
      </c>
      <c r="CA21" s="60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6"/>
      <c r="DM21" s="6"/>
      <c r="DN21" s="6"/>
      <c r="DO21" s="6"/>
      <c r="DP21" s="6"/>
      <c r="DQ21" s="6"/>
      <c r="DR21" s="6"/>
      <c r="DS21" s="17"/>
    </row>
    <row r="22" spans="1:123" ht="12" customHeight="1" x14ac:dyDescent="0.25">
      <c r="A22" s="123"/>
      <c r="B22" s="141"/>
      <c r="C22" s="142"/>
      <c r="D22" s="144"/>
      <c r="E22" s="146"/>
      <c r="F22" s="148"/>
      <c r="G22" s="149"/>
      <c r="H22" s="151"/>
      <c r="I22" s="153"/>
      <c r="J22" s="155"/>
      <c r="K22" s="137"/>
      <c r="L22" s="137"/>
      <c r="M22" s="139"/>
      <c r="N22" s="137"/>
      <c r="O22" s="137"/>
      <c r="P22" s="137"/>
      <c r="Q22" s="137"/>
      <c r="R22" s="137"/>
      <c r="S22" s="157"/>
      <c r="T22" s="137"/>
      <c r="U22" s="137"/>
      <c r="V22" s="137"/>
      <c r="W22" s="137"/>
      <c r="X22" s="137"/>
      <c r="Y22" s="139"/>
      <c r="Z22" s="139"/>
      <c r="AA22" s="139"/>
      <c r="AB22" s="139"/>
      <c r="AC22" s="139"/>
      <c r="AD22" s="139"/>
      <c r="AE22" s="133"/>
      <c r="AF22" s="134"/>
      <c r="AG22" s="135"/>
      <c r="AH22" s="136"/>
      <c r="AI22" s="1">
        <v>2</v>
      </c>
      <c r="AJ22" s="2">
        <v>2</v>
      </c>
      <c r="AK22" s="1">
        <v>3</v>
      </c>
      <c r="AL22" s="2">
        <v>0</v>
      </c>
      <c r="AM22" s="1">
        <v>3</v>
      </c>
      <c r="AN22" s="2">
        <v>1</v>
      </c>
      <c r="AO22" s="1">
        <v>0</v>
      </c>
      <c r="AP22" s="2">
        <v>3</v>
      </c>
      <c r="AQ22" s="1">
        <v>1</v>
      </c>
      <c r="AR22" s="2">
        <v>3</v>
      </c>
      <c r="AS22" s="1">
        <v>3</v>
      </c>
      <c r="AT22" s="2">
        <v>1</v>
      </c>
      <c r="AU22" s="1">
        <v>2</v>
      </c>
      <c r="AV22" s="2">
        <v>2</v>
      </c>
      <c r="AW22" s="1">
        <v>3</v>
      </c>
      <c r="AX22" s="2">
        <v>0</v>
      </c>
      <c r="AY22" s="11"/>
      <c r="AZ22" s="12"/>
      <c r="BA22" s="1">
        <v>1</v>
      </c>
      <c r="BB22" s="2">
        <v>3</v>
      </c>
      <c r="BC22" s="1">
        <v>2</v>
      </c>
      <c r="BD22" s="2">
        <v>2</v>
      </c>
      <c r="BE22" s="1">
        <v>2</v>
      </c>
      <c r="BF22" s="2">
        <v>2</v>
      </c>
      <c r="BG22" s="1">
        <v>2</v>
      </c>
      <c r="BH22" s="2">
        <v>2</v>
      </c>
      <c r="BI22" s="1">
        <v>3</v>
      </c>
      <c r="BJ22" s="51">
        <v>1</v>
      </c>
      <c r="BK22" s="17"/>
      <c r="BL22" s="73"/>
      <c r="BM22" s="74"/>
      <c r="BN22" s="33"/>
      <c r="BO22" s="34"/>
      <c r="BP22" s="11"/>
      <c r="BQ22" s="12"/>
      <c r="BR22" s="31"/>
      <c r="BS22" s="32"/>
      <c r="BT22" s="33"/>
      <c r="BU22" s="34"/>
      <c r="BV22" s="33"/>
      <c r="BW22" s="34"/>
      <c r="BX22" s="33"/>
      <c r="BY22" s="34"/>
      <c r="BZ22" s="75"/>
      <c r="CA22" s="72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6"/>
      <c r="DM22" s="6"/>
      <c r="DN22" s="6"/>
      <c r="DO22" s="6"/>
      <c r="DP22" s="6"/>
      <c r="DQ22" s="6"/>
      <c r="DR22" s="6"/>
      <c r="DS22" s="17"/>
    </row>
    <row r="23" spans="1:123" ht="12" customHeight="1" x14ac:dyDescent="0.25">
      <c r="A23" s="102">
        <v>10</v>
      </c>
      <c r="B23" s="104" t="s">
        <v>40</v>
      </c>
      <c r="C23" s="106" t="s">
        <v>25</v>
      </c>
      <c r="D23" s="108" t="s">
        <v>33</v>
      </c>
      <c r="E23" s="109" t="s">
        <v>25</v>
      </c>
      <c r="F23" s="111" t="e">
        <f>IF(IF(E23="",0,SUM(E23-(SUM($E$5:$E$32)-E23)/(COUNT($E$5:$E$32)-1)))&gt;150,IF(H23&gt;=65,0,SUM(AE23-(COUNT(AI23:BJ23))*$AE$3*(15+50)%)*10),IF(IF(E23="",0,SUM(E23-(SUM($E$5:$E$32)-E23)/(COUNT($E$5:$E$32)-1)))&lt;-150,IF((AE23-(COUNT(AI23:BJ23))*$AE$3*((E23-(SUM($E$5:$E$32)-E23)/(COUNT($E$5:$E$32)-1))/10+50)%)*10&lt;1,0,SUM(AE23-(COUNT(AI23:BJ23))*$AE$3*((E23-(SUM($E$5:$E$32)-E23)/(COUNT($E$5:$E$32)-1))/10+50)%)*10),SUM(AE23-(COUNT(AI23:BJ23))*$AE$3*((E23-(SUM($E$5:$E$32)-E23)/(COUNT($E$5:$E$32)-1))/10+50)%)*10))</f>
        <v>#VALUE!</v>
      </c>
      <c r="G23" s="113">
        <f>ROUND(IF(E23="",0,IF(F23+E23&lt;1000,1000,F23+E23)),0)</f>
        <v>0</v>
      </c>
      <c r="H23" s="115">
        <f>IF(COUNT(AI23:BJ23)=0,0,SUM(ROUND(AE23/(COUNT(AI23:BJ23)*$AE$3)%,2)))</f>
        <v>80.77</v>
      </c>
      <c r="I23" s="129">
        <f>IF(COUNT(AI23:BJ23)=0,0,SUM(SUM($AI24,$AK24,$AM24,$AO24,$AQ24,$AS24,$AU24,$AW24,$AY24,$BA24,$BC24,$BE24,$BG24,$BI24)/SUM($AJ24,$AL24,$AN24,$AP24,$AR24,$AT24,$AV24,$AX24,$AZ24,$BB24,$BD24,$BF24,$BH24,$BJ24)))</f>
        <v>2.4285714285714284</v>
      </c>
      <c r="J23" s="100">
        <f>ROUND(SUM(K23:X24),3)</f>
        <v>126</v>
      </c>
      <c r="K23" s="96">
        <f>IF($AE$3=2,(IF(AI23=2,$K$4,(IF(AI23=1,$K$4/2,0)))),(IF(AI23=3,$K$4,IF(AI23=2,$K$4/3*2,IF(AI23=1,$K$4/3,0)))))</f>
        <v>17</v>
      </c>
      <c r="L23" s="96">
        <f>IF($AE$3=2,(IF(AK23=2,$L$4,(IF(AK23=1,$L$4/2,0)))),(IF(AK23=3,$L$4,IF(AK23=2,$L$4/3*2,IF(AK23=1,$L$4/3,0)))))</f>
        <v>0</v>
      </c>
      <c r="M23" s="86">
        <f>IF($AE$3=2,(IF(AM23=2,$M$4,(IF(AM23=1,$M$4/2,0)))),(IF(AM23=3,$M$4,IF(AM23=2,$M$4/3*2,IF(AM23=1,$M$4/3,0)))))</f>
        <v>11</v>
      </c>
      <c r="N23" s="96">
        <f>IF($AE$3=2,(IF(AO23=2,$N$4,(IF(AO23=1,$N$4/2,0)))),(IF(AO23=3,$N$4,IF(AO23=2,$N$4/3*2,IF(AO23=1,$N$4/3,0)))))</f>
        <v>23</v>
      </c>
      <c r="O23" s="96">
        <f>IF($AE$3=2,(IF(AQ23=2,$O$4,(IF(AQ23=1,$O$4/2,0)))),(IF(AQ23=3,$O$4,IF(AQ23=2,$O$4/3*2,IF(AQ23=1,$O$4/3,0)))))</f>
        <v>5</v>
      </c>
      <c r="P23" s="96">
        <f>IF($AE$3=2,(IF(AS23=2,$P$4,(IF(AS23=1,$P$4/2,0)))),(IF(AS23=3,$P$4,IF(AS23=2,$P$4/3*2,IF(AS23=1,$P$4/3,0)))))</f>
        <v>2</v>
      </c>
      <c r="Q23" s="96">
        <f>IF($AE$3=2,(IF(AU23=2,$Q$4,(IF(AU23=1,$Q$4/2,0)))),(IF(AU23=3,$Q$4,IF(AU23=2,$Q$4/3*2,IF(AU23=1,$Q$4/3,0)))))</f>
        <v>9</v>
      </c>
      <c r="R23" s="96">
        <f>IF($AE$3=2,(IF(AW23=2,$R$4,(IF(AW23=1,$R$4/2,0)))),(IF(AW23=3,$R$4,IF(AW23=2,$R$4/3*2,IF(AW23=1,$R$4/3,0)))))</f>
        <v>7</v>
      </c>
      <c r="S23" s="96">
        <f>IF($AE$3=2,(IF(AY23=2,$S$4,(IF(AY23=1,$S$4/2,0)))),(IF(AY23=3,$S$4,IF(AY23=2,$S$4/3*2,IF(AY23=1,$S$4/3,0)))))</f>
        <v>15</v>
      </c>
      <c r="T23" s="98"/>
      <c r="U23" s="96">
        <f>IF($AE$3=2,(IF(BC23=2,$U$4,(IF(BC23=1,$U$4/2,0)))),(IF(BC23=3,$U$4,IF(BC23=2,$U$4/3*2,IF(BC23=1,$U$4/3,0)))))</f>
        <v>5.5</v>
      </c>
      <c r="V23" s="96">
        <f>IF($AE$3=2,(IF(BE23=2,$V$4,(IF(BE23=1,$V$4/2,0)))),(IF(BE23=3,$V$4,IF(BE23=2,$V$4/3*2,IF(BE23=1,$V$4/3,0)))))</f>
        <v>14</v>
      </c>
      <c r="W23" s="96">
        <f>IF($AE$3=2,(IF(BG23=2,$W$4,(IF(BG23=1,$W$4/2,0)))),(IF(BG23=3,$W$4,IF(BG23=2,$W$4/3*2,IF(BG23=1,$W$4/3,0)))))</f>
        <v>9.5</v>
      </c>
      <c r="X23" s="96">
        <f>IF($AE$3=2,(IF(BI23=2,$X$4,(IF(BI23=1,$X$4/2,0)))),(IF(BI23=3,$X$4,IF(BI23=2,$X$4/3*2,IF(BI23=1,$X$4/3,0)))))</f>
        <v>8</v>
      </c>
      <c r="Y23" s="86"/>
      <c r="Z23" s="86"/>
      <c r="AA23" s="86"/>
      <c r="AB23" s="86"/>
      <c r="AC23" s="86"/>
      <c r="AD23" s="86"/>
      <c r="AE23" s="88">
        <f>SUM(AI23:BJ23)</f>
        <v>21</v>
      </c>
      <c r="AF23" s="90">
        <f>COUNTIF($AE$5:$AE$32,"&lt;"&amp;AE23)+COUNTIFS($AE$5:$AE$32,AE23,$J$5:$J$32,"&lt;"&amp;J23)+COUNTIFS($AE$5:$AE$32,AE23,$J$5:$J$32,J23,$I$5:$I$32,"&lt;"&amp;I23)+1</f>
        <v>13</v>
      </c>
      <c r="AG23" s="92">
        <f>IF(I23=0,0,RANK(AF23,$AF$5:$AF$32,0))</f>
        <v>2</v>
      </c>
      <c r="AH23" s="94">
        <v>1</v>
      </c>
      <c r="AI23" s="66">
        <f>IF($D$3=4,(IF(AND(AI24=0,AJ24=3),0,IF(AND(AI24=1,AJ24=3),0,IF(AND(AI24=2,AJ24=2),1,IF(AND(AI24=3,OR(AJ24=0,AJ24=1)),2,IF(OR(AI24&gt;4,AJ24&gt;4,AND(AI24=2,AJ24&gt;2),AND(AI24=3,AJ24&gt;2),AND(AI24&lt;=1,AJ24&lt;3)),"","")))))),(IF($D$3=6,IF(AND(AI24=0,AJ24=4),0,IF(AND(AI24=1,AJ24=4),0,IF(AND(AI24=2,AJ24=4),0,IF(AND(AI24=3,AJ24=3),1,IF(AND(AI24=4,AJ24&lt;=2),2,""))))),IF($D$3=7,IF(OR(AI24=0,AI24=1,AI24=2,AI24=3),IF(OR(AJ24=0,AJ24=1,AJ24=2,AJ24=3,AJ24&gt;4),"",IF(AND(AI24=0,AJ24=4),0,IF(AND(AI24=1,AJ24=4),0,IF(AND(AI24=2,AJ24=4),0,IF(AND(AI24=3,AJ24=4),$AE$3-2,""))))),IF(AND(AI24=4,AJ24=3),2,IF(AND(AI24=4,OR(AJ24=0,AJ24=1,AJ24=2)),$AE$3,""))),IF(OR(AI24=0,AI24=1,AI24=2,AI24=3),IF(OR(AJ24=0,AJ24=1,AJ24=2,AJ24&gt;4),"",IF(AND(AI24=0,AJ24=4),0,IF(AND(AI24=1,AJ24=4),0,IF(AND(AI24=2,AJ24=4),0,IF(AND(AI24=3,AJ24=3),1,""))))),IF(AND(AI24=4,AJ24&gt;=3),"",IF(AND(AI24=4,OR(AJ24=0,AJ24=1,AJ24=2)),$AE$3,"")))))))</f>
        <v>2</v>
      </c>
      <c r="AJ23" s="67"/>
      <c r="AK23" s="66">
        <v>2</v>
      </c>
      <c r="AL23" s="67"/>
      <c r="AM23" s="66">
        <f>IF($D$3=4,(IF(AND(AM24=0,AN24=3),0,IF(AND(AM24=1,AN24=3),0,IF(AND(AM24=2,AN24=2),1,IF(AND(AM24=3,OR(AN24=0,AN24=1)),2,IF(OR(AM24&gt;4,AN24&gt;4,AND(AM24=2,AN24&gt;2),AND(AM24=3,AN24&gt;2),AND(AM24&lt;=1,AN24&lt;3)),"","")))))),(IF($D$3=6,IF(AND(AM24=0,AN24=4),0,IF(AND(AM24=1,AN24=4),0,IF(AND(AM24=2,AN24=4),0,IF(AND(AM24=3,AN24=3),1,IF(AND(AM24=4,AN24&lt;=2),2,""))))),IF($D$3=7,IF(OR(AM24=0,AM24=1,AM24=2,AM24=3),IF(OR(AN24=0,AN24=1,AN24=2,AN24=3,AN24&gt;4),"",IF(AND(AM24=0,AN24=4),0,IF(AND(AM24=1,AN24=4),0,IF(AND(AM24=2,AN24=4),0,IF(AND(AM24=3,AN24=4),$AE$3-2,""))))),IF(AND(AM24=4,AN24=3),2,IF(AND(AM24=4,OR(AN24=0,AN24=1,AN24=2)),$AE$3,""))),IF(OR(AM24=0,AM24=1,AM24=2,AM24=3),IF(OR(AN24=0,AN24=1,AN24=2,AN24&gt;4),"",IF(AND(AM24=0,AN24=4),0,IF(AND(AM24=1,AN24=4),0,IF(AND(AM24=2,AN24=4),0,IF(AND(AM24=3,AN24=3),1,""))))),IF(AND(AM24=4,AN24&gt;=3),"",IF(AND(AM24=4,OR(AN24=0,AN24=1,AN24=2)),$AE$3,"")))))))</f>
        <v>2</v>
      </c>
      <c r="AN23" s="67"/>
      <c r="AO23" s="66">
        <v>2</v>
      </c>
      <c r="AP23" s="67"/>
      <c r="AQ23" s="66">
        <v>1</v>
      </c>
      <c r="AR23" s="67"/>
      <c r="AS23" s="66">
        <v>2</v>
      </c>
      <c r="AT23" s="67"/>
      <c r="AU23" s="66">
        <v>2</v>
      </c>
      <c r="AV23" s="67"/>
      <c r="AW23" s="66">
        <v>1</v>
      </c>
      <c r="AX23" s="67"/>
      <c r="AY23" s="66">
        <v>2</v>
      </c>
      <c r="AZ23" s="67"/>
      <c r="BA23" s="10"/>
      <c r="BB23" s="9"/>
      <c r="BC23" s="66">
        <v>1</v>
      </c>
      <c r="BD23" s="67"/>
      <c r="BE23" s="66">
        <v>2</v>
      </c>
      <c r="BF23" s="67"/>
      <c r="BG23" s="66">
        <v>1</v>
      </c>
      <c r="BH23" s="67"/>
      <c r="BI23" s="66">
        <v>1</v>
      </c>
      <c r="BJ23" s="119"/>
      <c r="BK23" s="17"/>
      <c r="BL23" s="62">
        <v>3</v>
      </c>
      <c r="BM23" s="64"/>
      <c r="BN23" s="66" t="str">
        <f>IF($D$3=4,(IF(AND(BN24=0,BO24=3),0,IF(AND(BN24=1,BO24=3),0,IF(AND(BN24=2,BO24=2),1,IF(AND(BN24=3,OR(BO24=0,BO24=1)),2,IF(OR(BN24&gt;4,BO24&gt;4,AND(BN24=2,BO24&gt;2),AND(BN24=3,BO24&gt;2),AND(BN24&lt;=1,BO24&lt;3)),"","")))))),(IF($D$3=6,IF(AND(BN24=0,BO24=4),0,IF(AND(BN24=1,BO24=4),0,IF(AND(BN24=2,BO24=4),0,IF(AND(BN24=3,BO24=3),1,IF(AND(BN24=4,BO24&lt;=2),2,""))))),IF($D$3=7,IF(OR(BN24=0,BN24=1,BN24=2,BN24=3),IF(OR(BO24=0,BO24=1,BO24=2,BO24=3,BO24&gt;4),"",IF(AND(BN24=0,BO24=4),0,IF(AND(BN24=1,BO24=4),0,IF(AND(BN24=2,BO24=4),0,IF(AND(BN24=3,BO24=4),$AE$3-2,""))))),IF(AND(BN24=4,BO24=3),2,IF(AND(BN24=4,OR(BO24=0,BO24=1,BO24=2)),$AE$3,""))),IF(OR(BN24=0,BN24=1,BN24=2,BN24=3),IF(OR(BO24=0,BO24=1,BO24=2,BO24&gt;4),"",IF(AND(BN24=0,BO24=4),0,IF(AND(BN24=1,BO24=4),0,IF(AND(BN24=2,BO24=4),0,IF(AND(BN24=3,BO24=3),1,""))))),IF(AND(BN24=4,BO24&gt;=3),"",IF(AND(BN24=4,OR(BO24=0,BO24=1,BO24=2)),$AE$3,"")))))))</f>
        <v/>
      </c>
      <c r="BO23" s="67"/>
      <c r="BP23" s="66" t="str">
        <f>IF($D$3=4,(IF(AND(BP24=0,BQ24=3),0,IF(AND(BP24=1,BQ24=3),0,IF(AND(BP24=2,BQ24=2),1,IF(AND(BP24=3,OR(BQ24=0,BQ24=1)),2,IF(OR(BP24&gt;4,BQ24&gt;4,AND(BP24=2,BQ24&gt;2),AND(BP24=3,BQ24&gt;2),AND(BP24&lt;=1,BQ24&lt;3)),"","")))))),(IF($D$3=6,IF(AND(BP24=0,BQ24=4),0,IF(AND(BP24=1,BQ24=4),0,IF(AND(BP24=2,BQ24=4),0,IF(AND(BP24=3,BQ24=3),1,IF(AND(BP24=4,BQ24&lt;=2),2,""))))),IF($D$3=7,IF(OR(BP24=0,BP24=1,BP24=2,BP24=3),IF(OR(BQ24=0,BQ24=1,BQ24=2,BQ24=3,BQ24&gt;4),"",IF(AND(BP24=0,BQ24=4),0,IF(AND(BP24=1,BQ24=4),0,IF(AND(BP24=2,BQ24=4),0,IF(AND(BP24=3,BQ24=4),$AE$3-2,""))))),IF(AND(BP24=4,BQ24=3),2,IF(AND(BP24=4,OR(BQ24=0,BQ24=1,BQ24=2)),$AE$3,""))),IF(OR(BP24=0,BP24=1,BP24=2,BP24=3),IF(OR(BQ24=0,BQ24=1,BQ24=2,BQ24&gt;4),"",IF(AND(BP24=0,BQ24=4),0,IF(AND(BP24=1,BQ24=4),0,IF(AND(BP24=2,BQ24=4),0,IF(AND(BP24=3,BQ24=3),1,""))))),IF(AND(BP24=4,BQ24&gt;=3),"",IF(AND(BP24=4,OR(BQ24=0,BQ24=1,BQ24=2)),$AE$3,"")))))))</f>
        <v/>
      </c>
      <c r="BQ23" s="67"/>
      <c r="BR23" s="68"/>
      <c r="BS23" s="69"/>
      <c r="BT23" s="66" t="str">
        <f>IF($D$3=4,(IF(AND(BT24=0,BU24=3),0,IF(AND(BT24=1,BU24=3),0,IF(AND(BT24=2,BU24=2),1,IF(AND(BT24=3,OR(BU24=0,BU24=1)),2,IF(OR(BT24&gt;4,BU24&gt;4,AND(BT24=2,BU24&gt;2),AND(BT24=3,BU24&gt;2),AND(BT24&lt;=1,BU24&lt;3)),"","")))))),(IF($D$3=6,IF(AND(BT24=0,BU24=4),0,IF(AND(BT24=1,BU24=4),0,IF(AND(BT24=2,BU24=4),0,IF(AND(BT24=3,BU24=3),1,IF(AND(BT24=4,BU24&lt;=2),2,""))))),IF($D$3=7,IF(OR(BT24=0,BT24=1,BT24=2,BT24=3),IF(OR(BU24=0,BU24=1,BU24=2,BU24=3,BU24&gt;4),"",IF(AND(BT24=0,BU24=4),0,IF(AND(BT24=1,BU24=4),0,IF(AND(BT24=2,BU24=4),0,IF(AND(BT24=3,BU24=4),$AE$3-2,""))))),IF(AND(BT24=4,BU24=3),2,IF(AND(BT24=4,OR(BU24=0,BU24=1,BU24=2)),$AE$3,""))),IF(OR(BT24=0,BT24=1,BT24=2,BT24=3),IF(OR(BU24=0,BU24=1,BU24=2,BU24&gt;4),"",IF(AND(BT24=0,BU24=4),0,IF(AND(BT24=1,BU24=4),0,IF(AND(BT24=2,BU24=4),0,IF(AND(BT24=3,BU24=3),1,""))))),IF(AND(BT24=4,BU24&gt;=3),"",IF(AND(BT24=4,OR(BU24=0,BU24=1,BU24=2)),$AE$3,"")))))))</f>
        <v/>
      </c>
      <c r="BU23" s="67"/>
      <c r="BV23" s="66" t="str">
        <f>IF($D$3=4,(IF(AND(BV24=0,BW24=3),0,IF(AND(BV24=1,BW24=3),0,IF(AND(BV24=2,BW24=2),1,IF(AND(BV24=3,OR(BW24=0,BW24=1)),2,IF(OR(BV24&gt;4,BW24&gt;4,AND(BV24=2,BW24&gt;2),AND(BV24=3,BW24&gt;2),AND(BV24&lt;=1,BW24&lt;3)),"","")))))),(IF($D$3=6,IF(AND(BV24=0,BW24=4),0,IF(AND(BV24=1,BW24=4),0,IF(AND(BV24=2,BW24=4),0,IF(AND(BV24=3,BW24=3),1,IF(AND(BV24=4,BW24&lt;=2),2,""))))),IF($D$3=7,IF(OR(BV24=0,BV24=1,BV24=2,BV24=3),IF(OR(BW24=0,BW24=1,BW24=2,BW24=3,BW24&gt;4),"",IF(AND(BV24=0,BW24=4),0,IF(AND(BV24=1,BW24=4),0,IF(AND(BV24=2,BW24=4),0,IF(AND(BV24=3,BW24=4),$AE$3-2,""))))),IF(AND(BV24=4,BW24=3),2,IF(AND(BV24=4,OR(BW24=0,BW24=1,BW24=2)),$AE$3,""))),IF(OR(BV24=0,BV24=1,BV24=2,BV24=3),IF(OR(BW24=0,BW24=1,BW24=2,BW24&gt;4),"",IF(AND(BV24=0,BW24=4),0,IF(AND(BV24=1,BW24=4),0,IF(AND(BV24=2,BW24=4),0,IF(AND(BV24=3,BW24=3),1,""))))),IF(AND(BV24=4,BW24&gt;=3),"",IF(AND(BV24=4,OR(BW24=0,BW24=1,BW24=2)),$AE$3,"")))))))</f>
        <v/>
      </c>
      <c r="BW23" s="67"/>
      <c r="BX23" s="66" t="str">
        <f>IF($D$3=4,(IF(AND(BX24=0,BY24=3),0,IF(AND(BX24=1,BY24=3),0,IF(AND(BX24=2,BY24=2),1,IF(AND(BX24=3,OR(BY24=0,BY24=1)),2,IF(OR(BX24&gt;4,BY24&gt;4,AND(BX24=2,BY24&gt;2),AND(BX24=3,BY24&gt;2),AND(BX24&lt;=1,BY24&lt;3)),"","")))))),(IF($D$3=6,IF(AND(BX24=0,BY24=4),0,IF(AND(BX24=1,BY24=4),0,IF(AND(BX24=2,BY24=4),0,IF(AND(BX24=3,BY24=3),1,IF(AND(BX24=4,BY24&lt;=2),2,""))))),IF($D$3=7,IF(OR(BX24=0,BX24=1,BX24=2,BX24=3),IF(OR(BY24=0,BY24=1,BY24=2,BY24=3,BY24&gt;4),"",IF(AND(BX24=0,BY24=4),0,IF(AND(BX24=1,BY24=4),0,IF(AND(BX24=2,BY24=4),0,IF(AND(BX24=3,BY24=4),$AE$3-2,""))))),IF(AND(BX24=4,BY24=3),2,IF(AND(BX24=4,OR(BY24=0,BY24=1,BY24=2)),$AE$3,""))),IF(OR(BX24=0,BX24=1,BX24=2,BX24=3),IF(OR(BY24=0,BY24=1,BY24=2,BY24&gt;4),"",IF(AND(BX24=0,BY24=4),0,IF(AND(BX24=1,BY24=4),0,IF(AND(BX24=2,BY24=4),0,IF(AND(BX24=3,BY24=3),1,""))))),IF(AND(BX24=4,BY24&gt;=3),"",IF(AND(BX24=4,OR(BY24=0,BY24=1,BY24=2)),$AE$3,"")))))))</f>
        <v/>
      </c>
      <c r="BY23" s="67"/>
      <c r="BZ23" s="70">
        <f>SUM(BN23:BY23)</f>
        <v>0</v>
      </c>
      <c r="CA23" s="60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6"/>
      <c r="DM23" s="6"/>
      <c r="DN23" s="6"/>
      <c r="DO23" s="6"/>
      <c r="DP23" s="6"/>
      <c r="DQ23" s="6"/>
      <c r="DR23" s="6"/>
      <c r="DS23" s="17"/>
    </row>
    <row r="24" spans="1:123" ht="12" customHeight="1" x14ac:dyDescent="0.25">
      <c r="A24" s="123"/>
      <c r="B24" s="124"/>
      <c r="C24" s="106"/>
      <c r="D24" s="125"/>
      <c r="E24" s="126"/>
      <c r="F24" s="127"/>
      <c r="G24" s="113"/>
      <c r="H24" s="128"/>
      <c r="I24" s="130"/>
      <c r="J24" s="131"/>
      <c r="K24" s="96"/>
      <c r="L24" s="96"/>
      <c r="M24" s="122"/>
      <c r="N24" s="96"/>
      <c r="O24" s="96"/>
      <c r="P24" s="96"/>
      <c r="Q24" s="96"/>
      <c r="R24" s="96"/>
      <c r="S24" s="96"/>
      <c r="T24" s="121"/>
      <c r="U24" s="96"/>
      <c r="V24" s="96"/>
      <c r="W24" s="96"/>
      <c r="X24" s="96"/>
      <c r="Y24" s="122"/>
      <c r="Z24" s="122"/>
      <c r="AA24" s="122"/>
      <c r="AB24" s="122"/>
      <c r="AC24" s="122"/>
      <c r="AD24" s="122"/>
      <c r="AE24" s="120"/>
      <c r="AF24" s="90"/>
      <c r="AG24" s="92"/>
      <c r="AH24" s="94"/>
      <c r="AI24" s="1">
        <v>3</v>
      </c>
      <c r="AJ24" s="2">
        <v>1</v>
      </c>
      <c r="AK24" s="1">
        <v>3</v>
      </c>
      <c r="AL24" s="2">
        <v>0</v>
      </c>
      <c r="AM24" s="1">
        <v>3</v>
      </c>
      <c r="AN24" s="2">
        <v>0</v>
      </c>
      <c r="AO24" s="1">
        <v>3</v>
      </c>
      <c r="AP24" s="2">
        <v>0</v>
      </c>
      <c r="AQ24" s="1">
        <v>2</v>
      </c>
      <c r="AR24" s="2">
        <v>2</v>
      </c>
      <c r="AS24" s="1">
        <v>3</v>
      </c>
      <c r="AT24" s="2">
        <v>0</v>
      </c>
      <c r="AU24" s="1">
        <v>3</v>
      </c>
      <c r="AV24" s="2">
        <v>1</v>
      </c>
      <c r="AW24" s="1">
        <v>2</v>
      </c>
      <c r="AX24" s="2">
        <v>2</v>
      </c>
      <c r="AY24" s="1">
        <v>3</v>
      </c>
      <c r="AZ24" s="2">
        <v>1</v>
      </c>
      <c r="BA24" s="11"/>
      <c r="BB24" s="12"/>
      <c r="BC24" s="1">
        <v>2</v>
      </c>
      <c r="BD24" s="2">
        <v>2</v>
      </c>
      <c r="BE24" s="1">
        <v>3</v>
      </c>
      <c r="BF24" s="2">
        <v>1</v>
      </c>
      <c r="BG24" s="1">
        <v>2</v>
      </c>
      <c r="BH24" s="2">
        <v>2</v>
      </c>
      <c r="BI24" s="1">
        <v>2</v>
      </c>
      <c r="BJ24" s="51">
        <v>2</v>
      </c>
      <c r="BK24" s="17"/>
      <c r="BL24" s="73"/>
      <c r="BM24" s="74"/>
      <c r="BN24" s="33"/>
      <c r="BO24" s="34"/>
      <c r="BP24" s="33"/>
      <c r="BQ24" s="34"/>
      <c r="BR24" s="11"/>
      <c r="BS24" s="12"/>
      <c r="BT24" s="33"/>
      <c r="BU24" s="34"/>
      <c r="BV24" s="33"/>
      <c r="BW24" s="34"/>
      <c r="BX24" s="33"/>
      <c r="BY24" s="21"/>
      <c r="BZ24" s="75"/>
      <c r="CA24" s="72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6"/>
      <c r="DM24" s="6"/>
      <c r="DN24" s="6"/>
      <c r="DO24" s="6"/>
      <c r="DP24" s="6"/>
      <c r="DQ24" s="6"/>
      <c r="DR24" s="6"/>
      <c r="DS24" s="17"/>
    </row>
    <row r="25" spans="1:123" ht="12" customHeight="1" x14ac:dyDescent="0.25">
      <c r="A25" s="102">
        <v>11</v>
      </c>
      <c r="B25" s="104" t="s">
        <v>28</v>
      </c>
      <c r="C25" s="106" t="s">
        <v>25</v>
      </c>
      <c r="D25" s="108" t="s">
        <v>33</v>
      </c>
      <c r="E25" s="109" t="s">
        <v>25</v>
      </c>
      <c r="F25" s="111" t="e">
        <f>IF(IF(E25="",0,SUM(E25-(SUM($E$5:$E$32)-E25)/(COUNT($E$5:$E$32)-1)))&gt;150,IF(H25&gt;=65,0,SUM(AE25-(COUNT(AI25:BJ25))*$AE$3*(15+50)%)*10),IF(IF(E25="",0,SUM(E25-(SUM($E$5:$E$32)-E25)/(COUNT($E$5:$E$32)-1)))&lt;-150,IF((AE25-(COUNT(AI25:BJ25))*$AE$3*((E25-(SUM($E$5:$E$32)-E25)/(COUNT($E$5:$E$32)-1))/10+50)%)*10&lt;1,0,SUM(AE25-(COUNT(AI25:BJ25))*$AE$3*((E25-(SUM($E$5:$E$32)-E25)/(COUNT($E$5:$E$32)-1))/10+50)%)*10),SUM(AE25-(COUNT(AI25:BJ25))*$AE$3*((E25-(SUM($E$5:$E$32)-E25)/(COUNT($E$5:$E$32)-1))/10+50)%)*10))</f>
        <v>#VALUE!</v>
      </c>
      <c r="G25" s="113">
        <f>ROUND(IF(E25="",0,IF(F25+E25&lt;1000,1000,F25+E25)),0)</f>
        <v>0</v>
      </c>
      <c r="H25" s="115">
        <f>IF(COUNT(AI25:BJ25)=0,0,SUM(ROUND(AE25/(COUNT(AI25:BJ25)*$AE$3)%,2)))</f>
        <v>42.31</v>
      </c>
      <c r="I25" s="129">
        <f>IF(COUNT(AI25:BJ25)=0,0,SUM(SUM($AI26,$AK26,$AM26,$AO26,$AQ26,$AS26,$AU26,$AW26,$AY26,$BA26,$BC26,$BE26,$BG26,$BI26)/SUM($AJ26,$AL26,$AN26,$AP26,$AR26,$AT26,$AV26,$AX26,$AZ26,$BB26,$BD26,$BF26,$BH26,$BJ26)))</f>
        <v>0.8</v>
      </c>
      <c r="J25" s="100">
        <f>ROUND(SUM(K25:X26),3)</f>
        <v>49.5</v>
      </c>
      <c r="K25" s="96">
        <f>IF($AE$3=2,(IF(AI25=2,$K$4,(IF(AI25=1,$K$4/2,0)))),(IF(AI25=3,$K$4,IF(AI25=2,$K$4/3*2,IF(AI25=1,$K$4/3,0)))))</f>
        <v>0</v>
      </c>
      <c r="L25" s="96">
        <f>IF($AE$3=2,(IF(AK25=2,$L$4,(IF(AK25=1,$L$4/2,0)))),(IF(AK25=3,$L$4,IF(AK25=2,$L$4/3*2,IF(AK25=1,$L$4/3,0)))))</f>
        <v>0</v>
      </c>
      <c r="M25" s="86">
        <f>IF($AE$3=2,(IF(AM25=2,$M$4,(IF(AM25=1,$M$4/2,0)))),(IF(AM25=3,$M$4,IF(AM25=2,$M$4/3*2,IF(AM25=1,$M$4/3,0)))))</f>
        <v>0</v>
      </c>
      <c r="N25" s="96">
        <f>IF($AE$3=2,(IF(AO25=2,$N$4,(IF(AO25=1,$N$4/2,0)))),(IF(AO25=3,$N$4,IF(AO25=2,$N$4/3*2,IF(AO25=1,$N$4/3,0)))))</f>
        <v>0</v>
      </c>
      <c r="O25" s="96">
        <f>IF($AE$3=2,(IF(AQ25=2,$O$4,(IF(AQ25=1,$O$4/2,0)))),(IF(AQ25=3,$O$4,IF(AQ25=2,$O$4/3*2,IF(AQ25=1,$O$4/3,0)))))</f>
        <v>10</v>
      </c>
      <c r="P25" s="96">
        <f>IF($AE$3=2,(IF(AS25=2,$P$4,(IF(AS25=1,$P$4/2,0)))),(IF(AS25=3,$P$4,IF(AS25=2,$P$4/3*2,IF(AS25=1,$P$4/3,0)))))</f>
        <v>2</v>
      </c>
      <c r="Q25" s="96">
        <f>IF($AE$3=2,(IF(AU25=2,$Q$4,(IF(AU25=1,$Q$4/2,0)))),(IF(AU25=3,$Q$4,IF(AU25=2,$Q$4/3*2,IF(AU25=1,$Q$4/3,0)))))</f>
        <v>4.5</v>
      </c>
      <c r="R25" s="96">
        <f>IF($AE$3=2,(IF(AW25=2,$R$4,(IF(AW25=1,$R$4/2,0)))),(IF(AW25=3,$R$4,IF(AW25=2,$R$4/3*2,IF(AW25=1,$R$4/3,0)))))</f>
        <v>7</v>
      </c>
      <c r="S25" s="96">
        <f>IF($AE$3=2,(IF(AY25=2,$S$4,(IF(AY25=1,$S$4/2,0)))),(IF(AY25=3,$S$4,IF(AY25=2,$S$4/3*2,IF(AY25=1,$S$4/3,0)))))</f>
        <v>7.5</v>
      </c>
      <c r="T25" s="96">
        <f>IF($AE$3=2,(IF(BA25=2,$T$4,(IF(BA25=1,$T$4/2,0)))),(IF(BA25=3,$T$4,IF(BA25=2,$T$4/3*2,IF(BA25=1,$T$4/3,0)))))</f>
        <v>10.5</v>
      </c>
      <c r="U25" s="98"/>
      <c r="V25" s="96">
        <f>IF($AE$3=2,(IF(BE25=2,$V$4,(IF(BE25=1,$V$4/2,0)))),(IF(BE25=3,$V$4,IF(BE25=2,$V$4/3*2,IF(BE25=1,$V$4/3,0)))))</f>
        <v>0</v>
      </c>
      <c r="W25" s="96">
        <f>IF($AE$3=2,(IF(BG25=2,$W$4,(IF(BG25=1,$W$4/2,0)))),(IF(BG25=3,$W$4,IF(BG25=2,$W$4/3*2,IF(BG25=1,$W$4/3,0)))))</f>
        <v>0</v>
      </c>
      <c r="X25" s="96">
        <f>IF($AE$3=2,(IF(BI25=2,$X$4,(IF(BI25=1,$X$4/2,0)))),(IF(BI25=3,$X$4,IF(BI25=2,$X$4/3*2,IF(BI25=1,$X$4/3,0)))))</f>
        <v>8</v>
      </c>
      <c r="Y25" s="86"/>
      <c r="Z25" s="86"/>
      <c r="AA25" s="86"/>
      <c r="AB25" s="86"/>
      <c r="AC25" s="86"/>
      <c r="AD25" s="86"/>
      <c r="AE25" s="88">
        <f>SUM(AI25:BJ25)</f>
        <v>11</v>
      </c>
      <c r="AF25" s="90">
        <f>COUNTIF($AE$5:$AE$32,"&lt;"&amp;AE25)+COUNTIFS($AE$5:$AE$32,AE25,$J$5:$J$32,"&lt;"&amp;J25)+COUNTIFS($AE$5:$AE$32,AE25,$J$5:$J$32,J25,$I$5:$I$32,"&lt;"&amp;I25)+1</f>
        <v>6</v>
      </c>
      <c r="AG25" s="92">
        <f>IF(I25=0,0,RANK(AF25,$AF$5:$AF$32,0))</f>
        <v>9</v>
      </c>
      <c r="AH25" s="94">
        <v>6</v>
      </c>
      <c r="AI25" s="66">
        <v>0</v>
      </c>
      <c r="AJ25" s="67"/>
      <c r="AK25" s="66">
        <f>IF($D$3=4,(IF(AND(AK26=0,AL26=3),0,IF(AND(AK26=1,AL26=3),0,IF(AND(AK26=2,AL26=2),1,IF(AND(AK26=3,OR(AL26=0,AL26=1)),2,IF(OR(AK26&gt;4,AL26&gt;4,AND(AK26=2,AL26&gt;2),AND(AK26=3,AL26&gt;2),AND(AK26&lt;=1,AL26&lt;3)),"","")))))),(IF($D$3=6,IF(AND(AK26=0,AL26=4),0,IF(AND(AK26=1,AL26=4),0,IF(AND(AK26=2,AL26=4),0,IF(AND(AK26=3,AL26=3),1,IF(AND(AK26=4,AL26&lt;=2),2,""))))),IF($D$3=7,IF(OR(AK26=0,AK26=1,AK26=2,AK26=3),IF(OR(AL26=0,AL26=1,AL26=2,AL26=3,AL26&gt;4),"",IF(AND(AK26=0,AL26=4),0,IF(AND(AK26=1,AL26=4),0,IF(AND(AK26=2,AL26=4),0,IF(AND(AK26=3,AL26=4),$AE$3-2,""))))),IF(AND(AK26=4,AL26=3),2,IF(AND(AK26=4,OR(AL26=0,AL26=1,AL26=2)),$AE$3,""))),IF(OR(AK26=0,AK26=1,AK26=2,AK26=3),IF(OR(AL26=0,AL26=1,AL26=2,AL26&gt;4),"",IF(AND(AK26=0,AL26=4),0,IF(AND(AK26=1,AL26=4),0,IF(AND(AK26=2,AL26=4),0,IF(AND(AK26=3,AL26=3),1,""))))),IF(AND(AK26=4,AL26&gt;=3),"",IF(AND(AK26=4,OR(AL26=0,AL26=1,AL26=2)),$AE$3,"")))))))</f>
        <v>2</v>
      </c>
      <c r="AL25" s="67"/>
      <c r="AM25" s="66">
        <v>0</v>
      </c>
      <c r="AN25" s="67"/>
      <c r="AO25" s="66">
        <v>0</v>
      </c>
      <c r="AP25" s="67"/>
      <c r="AQ25" s="66">
        <v>2</v>
      </c>
      <c r="AR25" s="67"/>
      <c r="AS25" s="66">
        <v>2</v>
      </c>
      <c r="AT25" s="67"/>
      <c r="AU25" s="66">
        <v>1</v>
      </c>
      <c r="AV25" s="67"/>
      <c r="AW25" s="66">
        <v>1</v>
      </c>
      <c r="AX25" s="67"/>
      <c r="AY25" s="66">
        <v>1</v>
      </c>
      <c r="AZ25" s="67"/>
      <c r="BA25" s="66">
        <v>1</v>
      </c>
      <c r="BB25" s="67"/>
      <c r="BC25" s="10"/>
      <c r="BD25" s="9"/>
      <c r="BE25" s="66">
        <v>0</v>
      </c>
      <c r="BF25" s="67"/>
      <c r="BG25" s="66">
        <f>IF($D$3=4,(IF(AND(BG26=0,BH26=3),0,IF(AND(BG26=1,BH26=3),0,IF(AND(BG26=2,BH26=2),1,IF(AND(BG26=3,OR(BH26=0,BH26=1)),2,IF(OR(BG26&gt;4,BH26&gt;4,AND(BG26=2,BH26&gt;2),AND(BG26=3,BH26&gt;2),AND(BG26&lt;=1,BH26&lt;3)),"","")))))),(IF($D$3=6,IF(AND(BG26=0,BH26=4),0,IF(AND(BG26=1,BH26=4),0,IF(AND(BG26=2,BH26=4),0,IF(AND(BG26=3,BH26=3),1,IF(AND(BG26=4,BH26&lt;=2),2,""))))),IF($D$3=7,IF(OR(BG26=0,BG26=1,BG26=2,BG26=3),IF(OR(BH26=0,BH26=1,BH26=2,BH26=3,BH26&gt;4),"",IF(AND(BG26=0,BH26=4),0,IF(AND(BG26=1,BH26=4),0,IF(AND(BG26=2,BH26=4),0,IF(AND(BG26=3,BH26=4),$AE$3-2,""))))),IF(AND(BG26=4,BH26=3),2,IF(AND(BG26=4,OR(BH26=0,BH26=1,BH26=2)),$AE$3,""))),IF(OR(BG26=0,BG26=1,BG26=2,BG26=3),IF(OR(BH26=0,BH26=1,BH26=2,BH26&gt;4),"",IF(AND(BG26=0,BH26=4),0,IF(AND(BG26=1,BH26=4),0,IF(AND(BG26=2,BH26=4),0,IF(AND(BG26=3,BH26=3),1,""))))),IF(AND(BG26=4,BH26&gt;=3),"",IF(AND(BG26=4,OR(BH26=0,BH26=1,BH26=2)),$AE$3,"")))))))</f>
        <v>0</v>
      </c>
      <c r="BH25" s="67"/>
      <c r="BI25" s="66">
        <f>IF($D$3=4,(IF(AND(BI26=0,BJ26=3),0,IF(AND(BI26=1,BJ26=3),0,IF(AND(BI26=2,BJ26=2),1,IF(AND(BI26=3,OR(BJ26=0,BJ26=1)),2,IF(OR(BI26&gt;4,BJ26&gt;4,AND(BI26=2,BJ26&gt;2),AND(BI26=3,BJ26&gt;2),AND(BI26&lt;=1,BJ26&lt;3)),"","")))))),(IF($D$3=6,IF(AND(BI26=0,BJ26=4),0,IF(AND(BI26=1,BJ26=4),0,IF(AND(BI26=2,BJ26=4),0,IF(AND(BI26=3,BJ26=3),1,IF(AND(BI26=4,BJ26&lt;=2),2,""))))),IF($D$3=7,IF(OR(BI26=0,BI26=1,BI26=2,BI26=3),IF(OR(BJ26=0,BJ26=1,BJ26=2,BJ26=3,BJ26&gt;4),"",IF(AND(BI26=0,BJ26=4),0,IF(AND(BI26=1,BJ26=4),0,IF(AND(BI26=2,BJ26=4),0,IF(AND(BI26=3,BJ26=4),$AE$3-2,""))))),IF(AND(BI26=4,BJ26=3),2,IF(AND(BI26=4,OR(BJ26=0,BJ26=1,BJ26=2)),$AE$3,""))),IF(OR(BI26=0,BI26=1,BI26=2,BI26=3),IF(OR(BJ26=0,BJ26=1,BJ26=2,BJ26&gt;4),"",IF(AND(BI26=0,BJ26=4),0,IF(AND(BI26=1,BJ26=4),0,IF(AND(BI26=2,BJ26=4),0,IF(AND(BI26=3,BJ26=3),1,""))))),IF(AND(BI26=4,BJ26&gt;=3),"",IF(AND(BI26=4,OR(BJ26=0,BJ26=1,BJ26=2)),$AE$3,"")))))))</f>
        <v>1</v>
      </c>
      <c r="BJ25" s="119"/>
      <c r="BK25" s="17"/>
      <c r="BL25" s="62">
        <v>4</v>
      </c>
      <c r="BM25" s="64"/>
      <c r="BN25" s="66" t="str">
        <f>IF($D$3=4,(IF(AND(BN26=0,BO26=3),0,IF(AND(BN26=1,BO26=3),0,IF(AND(BN26=2,BO26=2),1,IF(AND(BN26=3,OR(BO26=0,BO26=1)),2,IF(OR(BN26&gt;4,BO26&gt;4,AND(BN26=2,BO26&gt;2),AND(BN26=3,BO26&gt;2),AND(BN26&lt;=1,BO26&lt;3)),"","")))))),(IF($D$3=6,IF(AND(BN26=0,BO26=4),0,IF(AND(BN26=1,BO26=4),0,IF(AND(BN26=2,BO26=4),0,IF(AND(BN26=3,BO26=3),1,IF(AND(BN26=4,BO26&lt;=2),2,""))))),IF($D$3=7,IF(OR(BN26=0,BN26=1,BN26=2,BN26=3),IF(OR(BO26=0,BO26=1,BO26=2,BO26=3,BO26&gt;4),"",IF(AND(BN26=0,BO26=4),0,IF(AND(BN26=1,BO26=4),0,IF(AND(BN26=2,BO26=4),0,IF(AND(BN26=3,BO26=4),$AE$3-2,""))))),IF(AND(BN26=4,BO26=3),2,IF(AND(BN26=4,OR(BO26=0,BO26=1,BO26=2)),$AE$3,""))),IF(OR(BN26=0,BN26=1,BN26=2,BN26=3),IF(OR(BO26=0,BO26=1,BO26=2,BO26&gt;4),"",IF(AND(BN26=0,BO26=4),0,IF(AND(BN26=1,BO26=4),0,IF(AND(BN26=2,BO26=4),0,IF(AND(BN26=3,BO26=3),1,""))))),IF(AND(BN26=4,BO26&gt;=3),"",IF(AND(BN26=4,OR(BO26=0,BO26=1,BO26=2)),$AE$3,"")))))))</f>
        <v/>
      </c>
      <c r="BO25" s="67"/>
      <c r="BP25" s="66" t="str">
        <f>IF($D$3=4,(IF(AND(BP26=0,BQ26=3),0,IF(AND(BP26=1,BQ26=3),0,IF(AND(BP26=2,BQ26=2),1,IF(AND(BP26=3,OR(BQ26=0,BQ26=1)),2,IF(OR(BP26&gt;4,BQ26&gt;4,AND(BP26=2,BQ26&gt;2),AND(BP26=3,BQ26&gt;2),AND(BP26&lt;=1,BQ26&lt;3)),"","")))))),(IF($D$3=6,IF(AND(BP26=0,BQ26=4),0,IF(AND(BP26=1,BQ26=4),0,IF(AND(BP26=2,BQ26=4),0,IF(AND(BP26=3,BQ26=3),1,IF(AND(BP26=4,BQ26&lt;=2),2,""))))),IF($D$3=7,IF(OR(BP26=0,BP26=1,BP26=2,BP26=3),IF(OR(BQ26=0,BQ26=1,BQ26=2,BQ26=3,BQ26&gt;4),"",IF(AND(BP26=0,BQ26=4),0,IF(AND(BP26=1,BQ26=4),0,IF(AND(BP26=2,BQ26=4),0,IF(AND(BP26=3,BQ26=4),$AE$3-2,""))))),IF(AND(BP26=4,BQ26=3),2,IF(AND(BP26=4,OR(BQ26=0,BQ26=1,BQ26=2)),$AE$3,""))),IF(OR(BP26=0,BP26=1,BP26=2,BP26=3),IF(OR(BQ26=0,BQ26=1,BQ26=2,BQ26&gt;4),"",IF(AND(BP26=0,BQ26=4),0,IF(AND(BP26=1,BQ26=4),0,IF(AND(BP26=2,BQ26=4),0,IF(AND(BP26=3,BQ26=3),1,""))))),IF(AND(BP26=4,BQ26&gt;=3),"",IF(AND(BP26=4,OR(BQ26=0,BQ26=1,BQ26=2)),$AE$3,"")))))))</f>
        <v/>
      </c>
      <c r="BQ25" s="67"/>
      <c r="BR25" s="66" t="str">
        <f>IF($D$3=4,(IF(AND(BR26=0,BS26=3),0,IF(AND(BR26=1,BS26=3),0,IF(AND(BR26=2,BS26=2),1,IF(AND(BR26=3,OR(BS26=0,BS26=1)),2,IF(OR(BR26&gt;4,BS26&gt;4,AND(BR26=2,BS26&gt;2),AND(BR26=3,BS26&gt;2),AND(BR26&lt;=1,BS26&lt;3)),"","")))))),(IF($D$3=6,IF(AND(BR26=0,BS26=4),0,IF(AND(BR26=1,BS26=4),0,IF(AND(BR26=2,BS26=4),0,IF(AND(BR26=3,BS26=3),1,IF(AND(BR26=4,BS26&lt;=2),2,""))))),IF($D$3=7,IF(OR(BR26=0,BR26=1,BR26=2,BR26=3),IF(OR(BS26=0,BS26=1,BS26=2,BS26=3,BS26&gt;4),"",IF(AND(BR26=0,BS26=4),0,IF(AND(BR26=1,BS26=4),0,IF(AND(BR26=2,BS26=4),0,IF(AND(BR26=3,BS26=4),$AE$3-2,""))))),IF(AND(BR26=4,BS26=3),2,IF(AND(BR26=4,OR(BS26=0,BS26=1,BS26=2)),$AE$3,""))),IF(OR(BR26=0,BR26=1,BR26=2,BR26=3),IF(OR(BS26=0,BS26=1,BS26=2,BS26&gt;4),"",IF(AND(BR26=0,BS26=4),0,IF(AND(BR26=1,BS26=4),0,IF(AND(BR26=2,BS26=4),0,IF(AND(BR26=3,BS26=3),1,""))))),IF(AND(BR26=4,BS26&gt;=3),"",IF(AND(BR26=4,OR(BS26=0,BS26=1,BS26=2)),$AE$3,"")))))))</f>
        <v/>
      </c>
      <c r="BS25" s="67"/>
      <c r="BT25" s="68"/>
      <c r="BU25" s="69"/>
      <c r="BV25" s="66" t="str">
        <f>IF($D$3=4,(IF(AND(BV26=0,BW26=3),0,IF(AND(BV26=1,BW26=3),0,IF(AND(BV26=2,BW26=2),1,IF(AND(BV26=3,OR(BW26=0,BW26=1)),2,IF(OR(BV26&gt;4,BW26&gt;4,AND(BV26=2,BW26&gt;2),AND(BV26=3,BW26&gt;2),AND(BV26&lt;=1,BW26&lt;3)),"","")))))),(IF($D$3=6,IF(AND(BV26=0,BW26=4),0,IF(AND(BV26=1,BW26=4),0,IF(AND(BV26=2,BW26=4),0,IF(AND(BV26=3,BW26=3),1,IF(AND(BV26=4,BW26&lt;=2),2,""))))),IF($D$3=7,IF(OR(BV26=0,BV26=1,BV26=2,BV26=3),IF(OR(BW26=0,BW26=1,BW26=2,BW26=3,BW26&gt;4),"",IF(AND(BV26=0,BW26=4),0,IF(AND(BV26=1,BW26=4),0,IF(AND(BV26=2,BW26=4),0,IF(AND(BV26=3,BW26=4),$AE$3-2,""))))),IF(AND(BV26=4,BW26=3),2,IF(AND(BV26=4,OR(BW26=0,BW26=1,BW26=2)),$AE$3,""))),IF(OR(BV26=0,BV26=1,BV26=2,BV26=3),IF(OR(BW26=0,BW26=1,BW26=2,BW26&gt;4),"",IF(AND(BV26=0,BW26=4),0,IF(AND(BV26=1,BW26=4),0,IF(AND(BV26=2,BW26=4),0,IF(AND(BV26=3,BW26=3),1,""))))),IF(AND(BV26=4,BW26&gt;=3),"",IF(AND(BV26=4,OR(BW26=0,BW26=1,BW26=2)),$AE$3,"")))))))</f>
        <v/>
      </c>
      <c r="BW25" s="67"/>
      <c r="BX25" s="66" t="str">
        <f>IF($D$3=4,(IF(AND(BX26=0,BY26=3),0,IF(AND(BX26=1,BY26=3),0,IF(AND(BX26=2,BY26=2),1,IF(AND(BX26=3,OR(BY26=0,BY26=1)),2,IF(OR(BX26&gt;4,BY26&gt;4,AND(BX26=2,BY26&gt;2),AND(BX26=3,BY26&gt;2),AND(BX26&lt;=1,BY26&lt;3)),"","")))))),(IF($D$3=6,IF(AND(BX26=0,BY26=4),0,IF(AND(BX26=1,BY26=4),0,IF(AND(BX26=2,BY26=4),0,IF(AND(BX26=3,BY26=3),1,IF(AND(BX26=4,BY26&lt;=2),2,""))))),IF($D$3=7,IF(OR(BX26=0,BX26=1,BX26=2,BX26=3),IF(OR(BY26=0,BY26=1,BY26=2,BY26=3,BY26&gt;4),"",IF(AND(BX26=0,BY26=4),0,IF(AND(BX26=1,BY26=4),0,IF(AND(BX26=2,BY26=4),0,IF(AND(BX26=3,BY26=4),$AE$3-2,""))))),IF(AND(BX26=4,BY26=3),2,IF(AND(BX26=4,OR(BY26=0,BY26=1,BY26=2)),$AE$3,""))),IF(OR(BX26=0,BX26=1,BX26=2,BX26=3),IF(OR(BY26=0,BY26=1,BY26=2,BY26&gt;4),"",IF(AND(BX26=0,BY26=4),0,IF(AND(BX26=1,BY26=4),0,IF(AND(BX26=2,BY26=4),0,IF(AND(BX26=3,BY26=3),1,""))))),IF(AND(BX26=4,BY26&gt;=3),"",IF(AND(BX26=4,OR(BY26=0,BY26=1,BY26=2)),$AE$3,"")))))))</f>
        <v/>
      </c>
      <c r="BY25" s="67"/>
      <c r="BZ25" s="70">
        <f>SUM(BN25:BY25)</f>
        <v>0</v>
      </c>
      <c r="CA25" s="60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6"/>
      <c r="DM25" s="6"/>
      <c r="DN25" s="6"/>
      <c r="DO25" s="6"/>
      <c r="DP25" s="6"/>
      <c r="DQ25" s="6"/>
      <c r="DR25" s="6"/>
      <c r="DS25" s="17"/>
    </row>
    <row r="26" spans="1:123" ht="12" customHeight="1" x14ac:dyDescent="0.25">
      <c r="A26" s="123"/>
      <c r="B26" s="124"/>
      <c r="C26" s="106"/>
      <c r="D26" s="125"/>
      <c r="E26" s="126"/>
      <c r="F26" s="127"/>
      <c r="G26" s="113"/>
      <c r="H26" s="128"/>
      <c r="I26" s="130"/>
      <c r="J26" s="131"/>
      <c r="K26" s="96"/>
      <c r="L26" s="96"/>
      <c r="M26" s="122"/>
      <c r="N26" s="96"/>
      <c r="O26" s="96"/>
      <c r="P26" s="96"/>
      <c r="Q26" s="96"/>
      <c r="R26" s="96"/>
      <c r="S26" s="96"/>
      <c r="T26" s="96"/>
      <c r="U26" s="121"/>
      <c r="V26" s="96"/>
      <c r="W26" s="96"/>
      <c r="X26" s="96"/>
      <c r="Y26" s="122"/>
      <c r="Z26" s="122"/>
      <c r="AA26" s="122"/>
      <c r="AB26" s="122"/>
      <c r="AC26" s="122"/>
      <c r="AD26" s="122"/>
      <c r="AE26" s="120"/>
      <c r="AF26" s="90"/>
      <c r="AG26" s="92"/>
      <c r="AH26" s="94"/>
      <c r="AI26" s="1">
        <v>0</v>
      </c>
      <c r="AJ26" s="2">
        <v>3</v>
      </c>
      <c r="AK26" s="1">
        <v>3</v>
      </c>
      <c r="AL26" s="2">
        <v>0</v>
      </c>
      <c r="AM26" s="1">
        <v>1</v>
      </c>
      <c r="AN26" s="2">
        <v>3</v>
      </c>
      <c r="AO26" s="1">
        <v>0</v>
      </c>
      <c r="AP26" s="2">
        <v>3</v>
      </c>
      <c r="AQ26" s="1">
        <v>3</v>
      </c>
      <c r="AR26" s="2">
        <v>0</v>
      </c>
      <c r="AS26" s="1">
        <v>3</v>
      </c>
      <c r="AT26" s="2">
        <v>0</v>
      </c>
      <c r="AU26" s="1">
        <v>2</v>
      </c>
      <c r="AV26" s="2">
        <v>2</v>
      </c>
      <c r="AW26" s="1">
        <v>2</v>
      </c>
      <c r="AX26" s="2">
        <v>2</v>
      </c>
      <c r="AY26" s="1">
        <v>2</v>
      </c>
      <c r="AZ26" s="2">
        <v>2</v>
      </c>
      <c r="BA26" s="1">
        <v>2</v>
      </c>
      <c r="BB26" s="2">
        <v>2</v>
      </c>
      <c r="BC26" s="11"/>
      <c r="BD26" s="12"/>
      <c r="BE26" s="1">
        <v>0</v>
      </c>
      <c r="BF26" s="2">
        <v>3</v>
      </c>
      <c r="BG26" s="1">
        <v>0</v>
      </c>
      <c r="BH26" s="2">
        <v>3</v>
      </c>
      <c r="BI26" s="1">
        <v>2</v>
      </c>
      <c r="BJ26" s="51">
        <v>2</v>
      </c>
      <c r="BK26" s="17"/>
      <c r="BL26" s="73"/>
      <c r="BM26" s="74"/>
      <c r="BN26" s="33"/>
      <c r="BO26" s="34"/>
      <c r="BP26" s="33"/>
      <c r="BQ26" s="34"/>
      <c r="BR26" s="33"/>
      <c r="BS26" s="34"/>
      <c r="BT26" s="11"/>
      <c r="BU26" s="12"/>
      <c r="BV26" s="33"/>
      <c r="BW26" s="34"/>
      <c r="BX26" s="33"/>
      <c r="BY26" s="34"/>
      <c r="BZ26" s="75"/>
      <c r="CA26" s="72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6"/>
      <c r="DM26" s="6"/>
      <c r="DN26" s="6"/>
      <c r="DO26" s="6"/>
      <c r="DP26" s="6"/>
      <c r="DQ26" s="6"/>
      <c r="DR26" s="6"/>
      <c r="DS26" s="17"/>
    </row>
    <row r="27" spans="1:123" ht="12" customHeight="1" x14ac:dyDescent="0.25">
      <c r="A27" s="102">
        <v>12</v>
      </c>
      <c r="B27" s="104" t="s">
        <v>41</v>
      </c>
      <c r="C27" s="106" t="s">
        <v>25</v>
      </c>
      <c r="D27" s="108" t="s">
        <v>33</v>
      </c>
      <c r="E27" s="109" t="s">
        <v>25</v>
      </c>
      <c r="F27" s="111" t="e">
        <f>IF(IF(E27="",0,SUM(E27-(SUM($E$5:$E$32)-E27)/(COUNT($E$5:$E$32)-1)))&gt;150,IF(H27&gt;=65,0,SUM(AE27-(COUNT(AI27:BJ27))*$AE$3*(15+50)%)*10),IF(IF(E27="",0,SUM(E27-(SUM($E$5:$E$32)-E27)/(COUNT($E$5:$E$32)-1)))&lt;-150,IF((AE27-(COUNT(AI27:BJ27))*$AE$3*((E27-(SUM($E$5:$E$32)-E27)/(COUNT($E$5:$E$32)-1))/10+50)%)*10&lt;1,0,SUM(AE27-(COUNT(AI27:BJ27))*$AE$3*((E27-(SUM($E$5:$E$32)-E27)/(COUNT($E$5:$E$32)-1))/10+50)%)*10),SUM(AE27-(COUNT(AI27:BJ27))*$AE$3*((E27-(SUM($E$5:$E$32)-E27)/(COUNT($E$5:$E$32)-1))/10+50)%)*10))</f>
        <v>#VALUE!</v>
      </c>
      <c r="G27" s="113">
        <f>ROUND(IF(E27="",0,IF(F27+E27&lt;1000,1000,F27+E27)),0)</f>
        <v>0</v>
      </c>
      <c r="H27" s="115">
        <f>IF(COUNT(AI27:BJ27)=0,0,SUM(ROUND(AE27/(COUNT(AI27:BJ27)*$AE$3)%,2)))</f>
        <v>53.85</v>
      </c>
      <c r="I27" s="129">
        <f>IF(COUNT(AI27:BJ27)=0,0,SUM(SUM($AI28,$AK28,$AM28,$AO28,$AQ28,$AS28,$AU28,$AW28,$AY28,$BA28,$BC28,$BE28,$BG28,$BI28)/SUM($AJ28,$AL28,$AN28,$AP28,$AR28,$AT28,$AV28,$AX28,$AZ28,$BB28,$BD28,$BF28,$BH28,$BJ28)))</f>
        <v>1.1363636363636365</v>
      </c>
      <c r="J27" s="100">
        <f>ROUND(SUM(K27:X28),3)</f>
        <v>64</v>
      </c>
      <c r="K27" s="96">
        <f>IF($AE$3=2,(IF(AI27=2,$K$4,(IF(AI27=1,$K$4/2,0)))),(IF(AI27=3,$K$4,IF(AI27=2,$K$4/3*2,IF(AI27=1,$K$4/3,0)))))</f>
        <v>8.5</v>
      </c>
      <c r="L27" s="96">
        <f>IF($AE$3=2,(IF(AK27=2,$L$4,(IF(AK27=1,$L$4/2,0)))),(IF(AK27=3,$L$4,IF(AK27=2,$L$4/3*2,IF(AK27=1,$L$4/3,0)))))</f>
        <v>0</v>
      </c>
      <c r="M27" s="86">
        <f>IF($AE$3=2,(IF(AM27=2,$M$4,(IF(AM27=1,$M$4/2,0)))),(IF(AM27=3,$M$4,IF(AM27=2,$M$4/3*2,IF(AM27=1,$M$4/3,0)))))</f>
        <v>11</v>
      </c>
      <c r="N27" s="96">
        <f>IF($AE$3=2,(IF(AO27=2,$N$4,(IF(AO27=1,$N$4/2,0)))),(IF(AO27=3,$N$4,IF(AO27=2,$N$4/3*2,IF(AO27=1,$N$4/3,0)))))</f>
        <v>0</v>
      </c>
      <c r="O27" s="96">
        <f>IF($AE$3=2,(IF(AQ27=2,$O$4,(IF(AQ27=1,$O$4/2,0)))),(IF(AQ27=3,$O$4,IF(AQ27=2,$O$4/3*2,IF(AQ27=1,$O$4/3,0)))))</f>
        <v>10</v>
      </c>
      <c r="P27" s="96">
        <f>IF($AE$3=2,(IF(AS27=2,$P$4,(IF(AS27=1,$P$4/2,0)))),(IF(AS27=3,$P$4,IF(AS27=2,$P$4/3*2,IF(AS27=1,$P$4/3,0)))))</f>
        <v>2</v>
      </c>
      <c r="Q27" s="96">
        <f>IF($AE$3=2,(IF(AU27=2,$Q$4,(IF(AU27=1,$Q$4/2,0)))),(IF(AU27=3,$Q$4,IF(AU27=2,$Q$4/3*2,IF(AU27=1,$Q$4/3,0)))))</f>
        <v>4.5</v>
      </c>
      <c r="R27" s="96">
        <f>IF($AE$3=2,(IF(AW27=2,$R$4,(IF(AW27=1,$R$4/2,0)))),(IF(AW27=3,$R$4,IF(AW27=2,$R$4/3*2,IF(AW27=1,$R$4/3,0)))))</f>
        <v>0</v>
      </c>
      <c r="S27" s="96">
        <f>IF($AE$3=2,(IF(AY27=2,$S$4,(IF(AY27=1,$S$4/2,0)))),(IF(AY27=3,$S$4,IF(AY27=2,$S$4/3*2,IF(AY27=1,$S$4/3,0)))))</f>
        <v>7.5</v>
      </c>
      <c r="T27" s="96">
        <f>IF($AE$3=2,(IF(BA27=2,$T$4,(IF(BA27=1,$T$4/2,0)))),(IF(BA27=3,$T$4,IF(BA27=2,$T$4/3*2,IF(BA27=1,$T$4/3,0)))))</f>
        <v>0</v>
      </c>
      <c r="U27" s="96">
        <f>IF($AE$3=2,(IF(BC27=2,$U$4,(IF(BC27=1,$U$4/2,0)))),(IF(BC27=3,$U$4,IF(BC27=2,$U$4/3*2,IF(BC27=1,$U$4/3,0)))))</f>
        <v>11</v>
      </c>
      <c r="V27" s="98"/>
      <c r="W27" s="96">
        <f>IF($AE$3=2,(IF(BG27=2,$W$4,(IF(BG27=1,$W$4/2,0)))),(IF(BG27=3,$W$4,IF(BG27=2,$W$4/3*2,IF(BG27=1,$W$4/3,0)))))</f>
        <v>9.5</v>
      </c>
      <c r="X27" s="96">
        <f>IF($AE$3=2,(IF(BI27=2,$X$4,(IF(BI27=1,$X$4/2,0)))),(IF(BI27=3,$X$4,IF(BI27=2,$X$4/3*2,IF(BI27=1,$X$4/3,0)))))</f>
        <v>0</v>
      </c>
      <c r="Y27" s="86"/>
      <c r="Z27" s="86"/>
      <c r="AA27" s="86"/>
      <c r="AB27" s="86"/>
      <c r="AC27" s="86"/>
      <c r="AD27" s="86"/>
      <c r="AE27" s="88">
        <f>SUM(AI27:BJ27)</f>
        <v>14</v>
      </c>
      <c r="AF27" s="90">
        <f>COUNTIF($AE$5:$AE$32,"&lt;"&amp;AE27)+COUNTIFS($AE$5:$AE$32,AE27,$J$5:$J$32,"&lt;"&amp;J27)+COUNTIFS($AE$5:$AE$32,AE27,$J$5:$J$32,J27,$I$5:$I$32,"&lt;"&amp;I27)+1</f>
        <v>7</v>
      </c>
      <c r="AG27" s="92">
        <f>IF(I27=0,0,RANK(AF27,$AF$5:$AF$32,0))</f>
        <v>8</v>
      </c>
      <c r="AH27" s="94">
        <v>5</v>
      </c>
      <c r="AI27" s="66">
        <f>IF($D$3=4,(IF(AND(AI28=0,AJ28=3),0,IF(AND(AI28=1,AJ28=3),0,IF(AND(AI28=2,AJ28=2),1,IF(AND(AI28=3,OR(AJ28=0,AJ28=1)),2,IF(OR(AI28&gt;4,AJ28&gt;4,AND(AI28=2,AJ28&gt;2),AND(AI28=3,AJ28&gt;2),AND(AI28&lt;=1,AJ28&lt;3)),"","")))))),(IF($D$3=6,IF(AND(AI28=0,AJ28=4),0,IF(AND(AI28=1,AJ28=4),0,IF(AND(AI28=2,AJ28=4),0,IF(AND(AI28=3,AJ28=3),1,IF(AND(AI28=4,AJ28&lt;=2),2,""))))),IF($D$3=7,IF(OR(AI28=0,AI28=1,AI28=2,AI28=3),IF(OR(AJ28=0,AJ28=1,AJ28=2,AJ28=3,AJ28&gt;4),"",IF(AND(AI28=0,AJ28=4),0,IF(AND(AI28=1,AJ28=4),0,IF(AND(AI28=2,AJ28=4),0,IF(AND(AI28=3,AJ28=4),$AE$3-2,""))))),IF(AND(AI28=4,AJ28=3),2,IF(AND(AI28=4,OR(AJ28=0,AJ28=1,AJ28=2)),$AE$3,""))),IF(OR(AI28=0,AI28=1,AI28=2,AI28=3),IF(OR(AJ28=0,AJ28=1,AJ28=2,AJ28&gt;4),"",IF(AND(AI28=0,AJ28=4),0,IF(AND(AI28=1,AJ28=4),0,IF(AND(AI28=2,AJ28=4),0,IF(AND(AI28=3,AJ28=3),1,""))))),IF(AND(AI28=4,AJ28&gt;=3),"",IF(AND(AI28=4,OR(AJ28=0,AJ28=1,AJ28=2)),$AE$3,"")))))))</f>
        <v>1</v>
      </c>
      <c r="AJ27" s="67"/>
      <c r="AK27" s="66">
        <v>2</v>
      </c>
      <c r="AL27" s="67"/>
      <c r="AM27" s="66">
        <v>2</v>
      </c>
      <c r="AN27" s="67"/>
      <c r="AO27" s="66">
        <v>0</v>
      </c>
      <c r="AP27" s="67"/>
      <c r="AQ27" s="66">
        <v>2</v>
      </c>
      <c r="AR27" s="67"/>
      <c r="AS27" s="66">
        <v>2</v>
      </c>
      <c r="AT27" s="67"/>
      <c r="AU27" s="66">
        <v>1</v>
      </c>
      <c r="AV27" s="67"/>
      <c r="AW27" s="66">
        <v>0</v>
      </c>
      <c r="AX27" s="67"/>
      <c r="AY27" s="66">
        <v>1</v>
      </c>
      <c r="AZ27" s="67"/>
      <c r="BA27" s="66">
        <v>0</v>
      </c>
      <c r="BB27" s="67"/>
      <c r="BC27" s="66">
        <v>2</v>
      </c>
      <c r="BD27" s="67"/>
      <c r="BE27" s="10"/>
      <c r="BF27" s="9"/>
      <c r="BG27" s="66">
        <v>1</v>
      </c>
      <c r="BH27" s="67"/>
      <c r="BI27" s="66">
        <f>IF($D$3=4,(IF(AND(BI28=0,BJ28=3),0,IF(AND(BI28=1,BJ28=3),0,IF(AND(BI28=2,BJ28=2),1,IF(AND(BI28=3,OR(BJ28=0,BJ28=1)),2,IF(OR(BI28&gt;4,BJ28&gt;4,AND(BI28=2,BJ28&gt;2),AND(BI28=3,BJ28&gt;2),AND(BI28&lt;=1,BJ28&lt;3)),"","")))))),(IF($D$3=6,IF(AND(BI28=0,BJ28=4),0,IF(AND(BI28=1,BJ28=4),0,IF(AND(BI28=2,BJ28=4),0,IF(AND(BI28=3,BJ28=3),1,IF(AND(BI28=4,BJ28&lt;=2),2,""))))),IF($D$3=7,IF(OR(BI28=0,BI28=1,BI28=2,BI28=3),IF(OR(BJ28=0,BJ28=1,BJ28=2,BJ28=3,BJ28&gt;4),"",IF(AND(BI28=0,BJ28=4),0,IF(AND(BI28=1,BJ28=4),0,IF(AND(BI28=2,BJ28=4),0,IF(AND(BI28=3,BJ28=4),$AE$3-2,""))))),IF(AND(BI28=4,BJ28=3),2,IF(AND(BI28=4,OR(BJ28=0,BJ28=1,BJ28=2)),$AE$3,""))),IF(OR(BI28=0,BI28=1,BI28=2,BI28=3),IF(OR(BJ28=0,BJ28=1,BJ28=2,BJ28&gt;4),"",IF(AND(BI28=0,BJ28=4),0,IF(AND(BI28=1,BJ28=4),0,IF(AND(BI28=2,BJ28=4),0,IF(AND(BI28=3,BJ28=3),1,""))))),IF(AND(BI28=4,BJ28&gt;=3),"",IF(AND(BI28=4,OR(BJ28=0,BJ28=1,BJ28=2)),$AE$3,"")))))))</f>
        <v>0</v>
      </c>
      <c r="BJ27" s="119"/>
      <c r="BK27" s="17"/>
      <c r="BL27" s="62">
        <v>5</v>
      </c>
      <c r="BM27" s="64"/>
      <c r="BN27" s="66" t="str">
        <f>IF($D$3=4,(IF(AND(BN28=0,BO28=3),0,IF(AND(BN28=1,BO28=3),0,IF(AND(BN28=2,BO28=2),1,IF(AND(BN28=3,OR(BO28=0,BO28=1)),2,IF(OR(BN28&gt;4,BO28&gt;4,AND(BN28=2,BO28&gt;2),AND(BN28=3,BO28&gt;2),AND(BN28&lt;=1,BO28&lt;3)),"","")))))),(IF($D$3=6,IF(AND(BN28=0,BO28=4),0,IF(AND(BN28=1,BO28=4),0,IF(AND(BN28=2,BO28=4),0,IF(AND(BN28=3,BO28=3),1,IF(AND(BN28=4,BO28&lt;=2),2,""))))),IF($D$3=7,IF(OR(BN28=0,BN28=1,BN28=2,BN28=3),IF(OR(BO28=0,BO28=1,BO28=2,BO28=3,BO28&gt;4),"",IF(AND(BN28=0,BO28=4),0,IF(AND(BN28=1,BO28=4),0,IF(AND(BN28=2,BO28=4),0,IF(AND(BN28=3,BO28=4),$AE$3-2,""))))),IF(AND(BN28=4,BO28=3),2,IF(AND(BN28=4,OR(BO28=0,BO28=1,BO28=2)),$AE$3,""))),IF(OR(BN28=0,BN28=1,BN28=2,BN28=3),IF(OR(BO28=0,BO28=1,BO28=2,BO28&gt;4),"",IF(AND(BN28=0,BO28=4),0,IF(AND(BN28=1,BO28=4),0,IF(AND(BN28=2,BO28=4),0,IF(AND(BN28=3,BO28=3),1,""))))),IF(AND(BN28=4,BO28&gt;=3),"",IF(AND(BN28=4,OR(BO28=0,BO28=1,BO28=2)),$AE$3,"")))))))</f>
        <v/>
      </c>
      <c r="BO27" s="67"/>
      <c r="BP27" s="66" t="str">
        <f>IF($D$3=4,(IF(AND(BP28=0,BQ28=3),0,IF(AND(BP28=1,BQ28=3),0,IF(AND(BP28=2,BQ28=2),1,IF(AND(BP28=3,OR(BQ28=0,BQ28=1)),2,IF(OR(BP28&gt;4,BQ28&gt;4,AND(BP28=2,BQ28&gt;2),AND(BP28=3,BQ28&gt;2),AND(BP28&lt;=1,BQ28&lt;3)),"","")))))),(IF($D$3=6,IF(AND(BP28=0,BQ28=4),0,IF(AND(BP28=1,BQ28=4),0,IF(AND(BP28=2,BQ28=4),0,IF(AND(BP28=3,BQ28=3),1,IF(AND(BP28=4,BQ28&lt;=2),2,""))))),IF($D$3=7,IF(OR(BP28=0,BP28=1,BP28=2,BP28=3),IF(OR(BQ28=0,BQ28=1,BQ28=2,BQ28=3,BQ28&gt;4),"",IF(AND(BP28=0,BQ28=4),0,IF(AND(BP28=1,BQ28=4),0,IF(AND(BP28=2,BQ28=4),0,IF(AND(BP28=3,BQ28=4),$AE$3-2,""))))),IF(AND(BP28=4,BQ28=3),2,IF(AND(BP28=4,OR(BQ28=0,BQ28=1,BQ28=2)),$AE$3,""))),IF(OR(BP28=0,BP28=1,BP28=2,BP28=3),IF(OR(BQ28=0,BQ28=1,BQ28=2,BQ28&gt;4),"",IF(AND(BP28=0,BQ28=4),0,IF(AND(BP28=1,BQ28=4),0,IF(AND(BP28=2,BQ28=4),0,IF(AND(BP28=3,BQ28=3),1,""))))),IF(AND(BP28=4,BQ28&gt;=3),"",IF(AND(BP28=4,OR(BQ28=0,BQ28=1,BQ28=2)),$AE$3,"")))))))</f>
        <v/>
      </c>
      <c r="BQ27" s="67"/>
      <c r="BR27" s="66" t="str">
        <f>IF($D$3=4,(IF(AND(BR28=0,BS28=3),0,IF(AND(BR28=1,BS28=3),0,IF(AND(BR28=2,BS28=2),1,IF(AND(BR28=3,OR(BS28=0,BS28=1)),2,IF(OR(BR28&gt;4,BS28&gt;4,AND(BR28=2,BS28&gt;2),AND(BR28=3,BS28&gt;2),AND(BR28&lt;=1,BS28&lt;3)),"","")))))),(IF($D$3=6,IF(AND(BR28=0,BS28=4),0,IF(AND(BR28=1,BS28=4),0,IF(AND(BR28=2,BS28=4),0,IF(AND(BR28=3,BS28=3),1,IF(AND(BR28=4,BS28&lt;=2),2,""))))),IF($D$3=7,IF(OR(BR28=0,BR28=1,BR28=2,BR28=3),IF(OR(BS28=0,BS28=1,BS28=2,BS28=3,BS28&gt;4),"",IF(AND(BR28=0,BS28=4),0,IF(AND(BR28=1,BS28=4),0,IF(AND(BR28=2,BS28=4),0,IF(AND(BR28=3,BS28=4),$AE$3-2,""))))),IF(AND(BR28=4,BS28=3),2,IF(AND(BR28=4,OR(BS28=0,BS28=1,BS28=2)),$AE$3,""))),IF(OR(BR28=0,BR28=1,BR28=2,BR28=3),IF(OR(BS28=0,BS28=1,BS28=2,BS28&gt;4),"",IF(AND(BR28=0,BS28=4),0,IF(AND(BR28=1,BS28=4),0,IF(AND(BR28=2,BS28=4),0,IF(AND(BR28=3,BS28=3),1,""))))),IF(AND(BR28=4,BS28&gt;=3),"",IF(AND(BR28=4,OR(BS28=0,BS28=1,BS28=2)),$AE$3,"")))))))</f>
        <v/>
      </c>
      <c r="BS27" s="67"/>
      <c r="BT27" s="66" t="str">
        <f>IF($D$3=4,(IF(AND(BT28=0,BU28=3),0,IF(AND(BT28=1,BU28=3),0,IF(AND(BT28=2,BU28=2),1,IF(AND(BT28=3,OR(BU28=0,BU28=1)),2,IF(OR(BT28&gt;4,BU28&gt;4,AND(BT28=2,BU28&gt;2),AND(BT28=3,BU28&gt;2),AND(BT28&lt;=1,BU28&lt;3)),"","")))))),(IF($D$3=6,IF(AND(BT28=0,BU28=4),0,IF(AND(BT28=1,BU28=4),0,IF(AND(BT28=2,BU28=4),0,IF(AND(BT28=3,BU28=3),1,IF(AND(BT28=4,BU28&lt;=2),2,""))))),IF($D$3=7,IF(OR(BT28=0,BT28=1,BT28=2,BT28=3),IF(OR(BU28=0,BU28=1,BU28=2,BU28=3,BU28&gt;4),"",IF(AND(BT28=0,BU28=4),0,IF(AND(BT28=1,BU28=4),0,IF(AND(BT28=2,BU28=4),0,IF(AND(BT28=3,BU28=4),$AE$3-2,""))))),IF(AND(BT28=4,BU28=3),2,IF(AND(BT28=4,OR(BU28=0,BU28=1,BU28=2)),$AE$3,""))),IF(OR(BT28=0,BT28=1,BT28=2,BT28=3),IF(OR(BU28=0,BU28=1,BU28=2,BU28&gt;4),"",IF(AND(BT28=0,BU28=4),0,IF(AND(BT28=1,BU28=4),0,IF(AND(BT28=2,BU28=4),0,IF(AND(BT28=3,BU28=3),1,""))))),IF(AND(BT28=4,BU28&gt;=3),"",IF(AND(BT28=4,OR(BU28=0,BU28=1,BU28=2)),$AE$3,"")))))))</f>
        <v/>
      </c>
      <c r="BU27" s="67"/>
      <c r="BV27" s="68"/>
      <c r="BW27" s="69"/>
      <c r="BX27" s="66" t="str">
        <f>IF($D$3=4,(IF(AND(BX28=0,BY28=3),0,IF(AND(BX28=1,BY28=3),0,IF(AND(BX28=2,BY28=2),1,IF(AND(BX28=3,OR(BY28=0,BY28=1)),2,IF(OR(BX28&gt;4,BY28&gt;4,AND(BX28=2,BY28&gt;2),AND(BX28=3,BY28&gt;2),AND(BX28&lt;=1,BY28&lt;3)),"","")))))),(IF($D$3=6,IF(AND(BX28=0,BY28=4),0,IF(AND(BX28=1,BY28=4),0,IF(AND(BX28=2,BY28=4),0,IF(AND(BX28=3,BY28=3),1,IF(AND(BX28=4,BY28&lt;=2),2,""))))),IF($D$3=7,IF(OR(BX28=0,BX28=1,BX28=2,BX28=3),IF(OR(BY28=0,BY28=1,BY28=2,BY28=3,BY28&gt;4),"",IF(AND(BX28=0,BY28=4),0,IF(AND(BX28=1,BY28=4),0,IF(AND(BX28=2,BY28=4),0,IF(AND(BX28=3,BY28=4),$AE$3-2,""))))),IF(AND(BX28=4,BY28=3),2,IF(AND(BX28=4,OR(BY28=0,BY28=1,BY28=2)),$AE$3,""))),IF(OR(BX28=0,BX28=1,BX28=2,BX28=3),IF(OR(BY28=0,BY28=1,BY28=2,BY28&gt;4),"",IF(AND(BX28=0,BY28=4),0,IF(AND(BX28=1,BY28=4),0,IF(AND(BX28=2,BY28=4),0,IF(AND(BX28=3,BY28=3),1,""))))),IF(AND(BX28=4,BY28&gt;=3),"",IF(AND(BX28=4,OR(BY28=0,BY28=1,BY28=2)),$AE$3,"")))))))</f>
        <v/>
      </c>
      <c r="BY27" s="67"/>
      <c r="BZ27" s="70">
        <f>SUM(BN27:BY27)</f>
        <v>0</v>
      </c>
      <c r="CA27" s="60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6"/>
      <c r="DM27" s="6"/>
      <c r="DN27" s="6"/>
      <c r="DO27" s="6"/>
      <c r="DP27" s="6"/>
      <c r="DQ27" s="6"/>
      <c r="DR27" s="6"/>
      <c r="DS27" s="17"/>
    </row>
    <row r="28" spans="1:123" ht="11.4" customHeight="1" x14ac:dyDescent="0.25">
      <c r="A28" s="123"/>
      <c r="B28" s="124"/>
      <c r="C28" s="106"/>
      <c r="D28" s="125"/>
      <c r="E28" s="126"/>
      <c r="F28" s="127"/>
      <c r="G28" s="113"/>
      <c r="H28" s="128"/>
      <c r="I28" s="130"/>
      <c r="J28" s="131"/>
      <c r="K28" s="96"/>
      <c r="L28" s="96"/>
      <c r="M28" s="122"/>
      <c r="N28" s="96"/>
      <c r="O28" s="96"/>
      <c r="P28" s="96"/>
      <c r="Q28" s="96"/>
      <c r="R28" s="96"/>
      <c r="S28" s="96"/>
      <c r="T28" s="96"/>
      <c r="U28" s="96"/>
      <c r="V28" s="121"/>
      <c r="W28" s="96"/>
      <c r="X28" s="96"/>
      <c r="Y28" s="122"/>
      <c r="Z28" s="122"/>
      <c r="AA28" s="122"/>
      <c r="AB28" s="122"/>
      <c r="AC28" s="122"/>
      <c r="AD28" s="122"/>
      <c r="AE28" s="120"/>
      <c r="AF28" s="90"/>
      <c r="AG28" s="92"/>
      <c r="AH28" s="94"/>
      <c r="AI28" s="1">
        <v>2</v>
      </c>
      <c r="AJ28" s="2">
        <v>2</v>
      </c>
      <c r="AK28" s="1">
        <v>3</v>
      </c>
      <c r="AL28" s="2">
        <v>0</v>
      </c>
      <c r="AM28" s="1">
        <v>3</v>
      </c>
      <c r="AN28" s="2">
        <v>1</v>
      </c>
      <c r="AO28" s="1">
        <v>0</v>
      </c>
      <c r="AP28" s="2">
        <v>3</v>
      </c>
      <c r="AQ28" s="1">
        <v>3</v>
      </c>
      <c r="AR28" s="2">
        <v>1</v>
      </c>
      <c r="AS28" s="1">
        <v>3</v>
      </c>
      <c r="AT28" s="2">
        <v>0</v>
      </c>
      <c r="AU28" s="1">
        <v>2</v>
      </c>
      <c r="AV28" s="2">
        <v>2</v>
      </c>
      <c r="AW28" s="1">
        <v>0</v>
      </c>
      <c r="AX28" s="2">
        <v>3</v>
      </c>
      <c r="AY28" s="1">
        <v>2</v>
      </c>
      <c r="AZ28" s="2">
        <v>2</v>
      </c>
      <c r="BA28" s="1">
        <v>1</v>
      </c>
      <c r="BB28" s="2">
        <v>3</v>
      </c>
      <c r="BC28" s="1">
        <v>3</v>
      </c>
      <c r="BD28" s="2">
        <v>0</v>
      </c>
      <c r="BE28" s="11"/>
      <c r="BF28" s="12"/>
      <c r="BG28" s="1">
        <v>2</v>
      </c>
      <c r="BH28" s="2">
        <v>2</v>
      </c>
      <c r="BI28" s="1">
        <v>1</v>
      </c>
      <c r="BJ28" s="51">
        <v>3</v>
      </c>
      <c r="BK28" s="17"/>
      <c r="BL28" s="73"/>
      <c r="BM28" s="74"/>
      <c r="BN28" s="33"/>
      <c r="BO28" s="21"/>
      <c r="BP28" s="33"/>
      <c r="BQ28" s="34"/>
      <c r="BR28" s="35"/>
      <c r="BS28" s="36"/>
      <c r="BT28" s="33"/>
      <c r="BU28" s="34"/>
      <c r="BV28" s="11"/>
      <c r="BW28" s="12"/>
      <c r="BX28" s="33"/>
      <c r="BY28" s="34"/>
      <c r="BZ28" s="75"/>
      <c r="CA28" s="72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6"/>
      <c r="DM28" s="6"/>
      <c r="DN28" s="6"/>
      <c r="DO28" s="6"/>
      <c r="DP28" s="6"/>
      <c r="DQ28" s="6"/>
      <c r="DR28" s="6"/>
      <c r="DS28" s="17"/>
    </row>
    <row r="29" spans="1:123" ht="11.4" customHeight="1" x14ac:dyDescent="0.25">
      <c r="A29" s="102">
        <v>13</v>
      </c>
      <c r="B29" s="104" t="s">
        <v>42</v>
      </c>
      <c r="C29" s="106" t="s">
        <v>25</v>
      </c>
      <c r="D29" s="108" t="s">
        <v>33</v>
      </c>
      <c r="E29" s="109" t="s">
        <v>25</v>
      </c>
      <c r="F29" s="111" t="e">
        <f>IF(IF(E29="",0,SUM(E29-(SUM($E$5:$E$32)-E29)/(COUNT($E$5:$E$32)-1)))&gt;150,IF(H29&gt;=65,0,SUM(AE29-(COUNT(AI29:BJ29))*$AE$3*(15+50)%)*10),IF(IF(E29="",0,SUM(E29-(SUM($E$5:$E$32)-E29)/(COUNT($E$5:$E$32)-1)))&lt;-150,IF((AE29-(COUNT(AI29:BJ29))*$AE$3*((E29-(SUM($E$5:$E$32)-E29)/(COUNT($E$5:$E$32)-1))/10+50)%)*10&lt;1,0,SUM(AE29-(COUNT(AI29:BJ29))*$AE$3*((E29-(SUM($E$5:$E$32)-E29)/(COUNT($E$5:$E$32)-1))/10+50)%)*10),SUM(AE29-(COUNT(AI29:BJ29))*$AE$3*((E29-(SUM($E$5:$E$32)-E29)/(COUNT($E$5:$E$32)-1))/10+50)%)*10))</f>
        <v>#VALUE!</v>
      </c>
      <c r="G29" s="113">
        <f>ROUND(IF(E29="",0,IF(F29+E29&lt;1000,1000,F29+E29)),0)</f>
        <v>0</v>
      </c>
      <c r="H29" s="115">
        <f>IF(COUNT(AI29:BJ29)=0,0,SUM(ROUND(AE29/(COUNT(AI29:BJ29)*$AE$3)%,2)))</f>
        <v>73.08</v>
      </c>
      <c r="I29" s="129">
        <f>IF(COUNT(AI29:BJ29)=0,0,SUM(SUM($AI30,$AK30,$AM30,$AO30,$AQ30,$AS30,$AU30,$AW30,$AY30,$BA30,$BC30,$BE30,$BG30,$BI30)/SUM($AJ30,$AL30,$AN30,$AP30,$AR30,$AT30,$AV30,$AX30,$AZ30,$BB30,$BD30,$BF30,$BH30,$BJ30)))</f>
        <v>2.2857142857142856</v>
      </c>
      <c r="J29" s="100">
        <f>ROUND(SUM(K29:X30),3)</f>
        <v>102.5</v>
      </c>
      <c r="K29" s="96">
        <f>IF($AE$3=2,(IF(AI29=2,$K$4,(IF(AI29=1,$K$4/2,0)))),(IF(AI29=3,$K$4,IF(AI29=2,$K$4/3*2,IF(AI29=1,$K$4/3,0)))))</f>
        <v>17</v>
      </c>
      <c r="L29" s="96">
        <f>IF($AE$3=2,(IF(AK29=2,$L$4,(IF(AK29=1,$L$4/2,0)))),(IF(AK29=3,$L$4,IF(AK29=2,$L$4/3*2,IF(AK29=1,$L$4/3,0)))))</f>
        <v>0</v>
      </c>
      <c r="M29" s="86">
        <f>IF($AE$3=2,(IF(AM29=2,$M$4,(IF(AM29=1,$M$4/2,0)))),(IF(AM29=3,$M$4,IF(AM29=2,$M$4/3*2,IF(AM29=1,$M$4/3,0)))))</f>
        <v>5.5</v>
      </c>
      <c r="N29" s="96">
        <f>IF($AE$3=2,(IF(AO29=2,$N$4,(IF(AO29=1,$N$4/2,0)))),(IF(AO29=3,$N$4,IF(AO29=2,$N$4/3*2,IF(AO29=1,$N$4/3,0)))))</f>
        <v>0</v>
      </c>
      <c r="O29" s="96">
        <f>IF($AE$3=2,(IF(AQ29=2,$O$4,(IF(AQ29=1,$O$4/2,0)))),(IF(AQ29=3,$O$4,IF(AQ29=2,$O$4/3*2,IF(AQ29=1,$O$4/3,0)))))</f>
        <v>10</v>
      </c>
      <c r="P29" s="96">
        <f>IF($AE$3=2,(IF(AS29=2,$P$4,(IF(AS29=1,$P$4/2,0)))),(IF(AS29=3,$P$4,IF(AS29=2,$P$4/3*2,IF(AS29=1,$P$4/3,0)))))</f>
        <v>2</v>
      </c>
      <c r="Q29" s="96">
        <f>IF($AE$3=2,(IF(AU29=2,$Q$4,(IF(AU29=1,$Q$4/2,0)))),(IF(AU29=3,$Q$4,IF(AU29=2,$Q$4/3*2,IF(AU29=1,$Q$4/3,0)))))</f>
        <v>9</v>
      </c>
      <c r="R29" s="96">
        <f>IF($AE$3=2,(IF(AW29=2,$R$4,(IF(AW29=1,$R$4/2,0)))),(IF(AW29=3,$R$4,IF(AW29=2,$R$4/3*2,IF(AW29=1,$R$4/3,0)))))</f>
        <v>7</v>
      </c>
      <c r="S29" s="96">
        <f>IF($AE$3=2,(IF(AY29=2,$S$4,(IF(AY29=1,$S$4/2,0)))),(IF(AY29=3,$S$4,IF(AY29=2,$S$4/3*2,IF(AY29=1,$S$4/3,0)))))</f>
        <v>7.5</v>
      </c>
      <c r="T29" s="96">
        <f>IF($AE$3=2,(IF(BA29=2,$T$4,(IF(BA29=1,$T$4/2,0)))),(IF(BA29=3,$T$4,IF(BA29=2,$T$4/3*2,IF(BA29=1,$T$4/3,0)))))</f>
        <v>10.5</v>
      </c>
      <c r="U29" s="96">
        <f>IF($AE$3=2,(IF(BC29=2,$U$4,(IF(BC29=1,$U$4/2,0)))),(IF(BC29=3,$U$4,IF(BC29=2,$U$4/3*2,IF(BC29=1,$U$4/3,0)))))</f>
        <v>11</v>
      </c>
      <c r="V29" s="96">
        <f>IF($AE$3=2,(IF(BE29=2,$V$4,(IF(BE29=1,$V$4/2,0)))),(IF(BE29=3,$V$4,IF(BE29=2,$V$4/3*2,IF(BE29=1,$V$4/3,0)))))</f>
        <v>7</v>
      </c>
      <c r="W29" s="98"/>
      <c r="X29" s="96">
        <f>IF($AE$3=2,(IF(BI29=2,$X$4,(IF(BI29=1,$X$4/2,0)))),(IF(BI29=3,$X$4,IF(BI29=2,$X$4/3*2,IF(BI29=1,$X$4/3,0)))))</f>
        <v>16</v>
      </c>
      <c r="Y29" s="86"/>
      <c r="Z29" s="86"/>
      <c r="AA29" s="86"/>
      <c r="AB29" s="86"/>
      <c r="AC29" s="86"/>
      <c r="AD29" s="86"/>
      <c r="AE29" s="88">
        <f>SUM(AI29:BJ29)</f>
        <v>19</v>
      </c>
      <c r="AF29" s="90">
        <f>COUNTIF($AE$5:$AE$32,"&lt;"&amp;AE29)+COUNTIFS($AE$5:$AE$32,AE29,$J$5:$J$32,"&lt;"&amp;J29)+COUNTIFS($AE$5:$AE$32,AE29,$J$5:$J$32,J29,$I$5:$I$32,"&lt;"&amp;I29)+1</f>
        <v>12</v>
      </c>
      <c r="AG29" s="92">
        <f>IF(I29=0,0,RANK(AF29,$AF$5:$AF$32,0))</f>
        <v>3</v>
      </c>
      <c r="AH29" s="94">
        <v>2</v>
      </c>
      <c r="AI29" s="66">
        <v>2</v>
      </c>
      <c r="AJ29" s="67"/>
      <c r="AK29" s="66">
        <v>2</v>
      </c>
      <c r="AL29" s="67"/>
      <c r="AM29" s="66">
        <v>1</v>
      </c>
      <c r="AN29" s="67"/>
      <c r="AO29" s="66">
        <v>0</v>
      </c>
      <c r="AP29" s="67"/>
      <c r="AQ29" s="66">
        <v>2</v>
      </c>
      <c r="AR29" s="67"/>
      <c r="AS29" s="66">
        <v>2</v>
      </c>
      <c r="AT29" s="67"/>
      <c r="AU29" s="66">
        <v>2</v>
      </c>
      <c r="AV29" s="67"/>
      <c r="AW29" s="66">
        <v>1</v>
      </c>
      <c r="AX29" s="67"/>
      <c r="AY29" s="66">
        <f>IF($D$3=4,(IF(AND(AY30=0,AZ30=3),0,IF(AND(AY30=1,AZ30=3),0,IF(AND(AY30=2,AZ30=2),1,IF(AND(AY30=3,OR(AZ30=0,AZ30=1)),2,IF(OR(AY30&gt;4,AZ30&gt;4,AND(AY30=2,AZ30&gt;2),AND(AY30=3,AZ30&gt;2),AND(AY30&lt;=1,AZ30&lt;3)),"","")))))),(IF($D$3=6,IF(AND(AY30=0,AZ30=4),0,IF(AND(AY30=1,AZ30=4),0,IF(AND(AY30=2,AZ30=4),0,IF(AND(AY30=3,AZ30=3),1,IF(AND(AY30=4,AZ30&lt;=2),2,""))))),IF($D$3=7,IF(OR(AY30=0,AY30=1,AY30=2,AY30=3),IF(OR(AZ30=0,AZ30=1,AZ30=2,AZ30=3,AZ30&gt;4),"",IF(AND(AY30=0,AZ30=4),0,IF(AND(AY30=1,AZ30=4),0,IF(AND(AY30=2,AZ30=4),0,IF(AND(AY30=3,AZ30=4),$AE$3-2,""))))),IF(AND(AY30=4,AZ30=3),2,IF(AND(AY30=4,OR(AZ30=0,AZ30=1,AZ30=2)),$AE$3,""))),IF(OR(AY30=0,AY30=1,AY30=2,AY30=3),IF(OR(AZ30=0,AZ30=1,AZ30=2,AZ30&gt;4),"",IF(AND(AY30=0,AZ30=4),0,IF(AND(AY30=1,AZ30=4),0,IF(AND(AY30=2,AZ30=4),0,IF(AND(AY30=3,AZ30=3),1,""))))),IF(AND(AY30=4,AZ30&gt;=3),"",IF(AND(AY30=4,OR(AZ30=0,AZ30=1,AZ30=2)),$AE$3,"")))))))</f>
        <v>1</v>
      </c>
      <c r="AZ29" s="67"/>
      <c r="BA29" s="66">
        <v>1</v>
      </c>
      <c r="BB29" s="67"/>
      <c r="BC29" s="66">
        <f>IF($D$3=4,(IF(AND(BC30=0,BD30=3),0,IF(AND(BC30=1,BD30=3),0,IF(AND(BC30=2,BD30=2),1,IF(AND(BC30=3,OR(BD30=0,BD30=1)),2,IF(OR(BC30&gt;4,BD30&gt;4,AND(BC30=2,BD30&gt;2),AND(BC30=3,BD30&gt;2),AND(BC30&lt;=1,BD30&lt;3)),"","")))))),(IF($D$3=6,IF(AND(BC30=0,BD30=4),0,IF(AND(BC30=1,BD30=4),0,IF(AND(BC30=2,BD30=4),0,IF(AND(BC30=3,BD30=3),1,IF(AND(BC30=4,BD30&lt;=2),2,""))))),IF($D$3=7,IF(OR(BC30=0,BC30=1,BC30=2,BC30=3),IF(OR(BD30=0,BD30=1,BD30=2,BD30=3,BD30&gt;4),"",IF(AND(BC30=0,BD30=4),0,IF(AND(BC30=1,BD30=4),0,IF(AND(BC30=2,BD30=4),0,IF(AND(BC30=3,BD30=4),$AE$3-2,""))))),IF(AND(BC30=4,BD30=3),2,IF(AND(BC30=4,OR(BD30=0,BD30=1,BD30=2)),$AE$3,""))),IF(OR(BC30=0,BC30=1,BC30=2,BC30=3),IF(OR(BD30=0,BD30=1,BD30=2,BD30&gt;4),"",IF(AND(BC30=0,BD30=4),0,IF(AND(BC30=1,BD30=4),0,IF(AND(BC30=2,BD30=4),0,IF(AND(BC30=3,BD30=3),1,""))))),IF(AND(BC30=4,BD30&gt;=3),"",IF(AND(BC30=4,OR(BD30=0,BD30=1,BD30=2)),$AE$3,"")))))))</f>
        <v>2</v>
      </c>
      <c r="BD29" s="67"/>
      <c r="BE29" s="66">
        <v>1</v>
      </c>
      <c r="BF29" s="67"/>
      <c r="BG29" s="10"/>
      <c r="BH29" s="9"/>
      <c r="BI29" s="66">
        <f>IF($D$3=4,(IF(AND(BI30=0,BJ30=3),0,IF(AND(BI30=1,BJ30=3),0,IF(AND(BI30=2,BJ30=2),1,IF(AND(BI30=3,OR(BJ30=0,BJ30=1)),2,IF(OR(BI30&gt;4,BJ30&gt;4,AND(BI30=2,BJ30&gt;2),AND(BI30=3,BJ30&gt;2),AND(BI30&lt;=1,BJ30&lt;3)),"","")))))),(IF($D$3=6,IF(AND(BI30=0,BJ30=4),0,IF(AND(BI30=1,BJ30=4),0,IF(AND(BI30=2,BJ30=4),0,IF(AND(BI30=3,BJ30=3),1,IF(AND(BI30=4,BJ30&lt;=2),2,""))))),IF($D$3=7,IF(OR(BI30=0,BI30=1,BI30=2,BI30=3),IF(OR(BJ30=0,BJ30=1,BJ30=2,BJ30=3,BJ30&gt;4),"",IF(AND(BI30=0,BJ30=4),0,IF(AND(BI30=1,BJ30=4),0,IF(AND(BI30=2,BJ30=4),0,IF(AND(BI30=3,BJ30=4),$AE$3-2,""))))),IF(AND(BI30=4,BJ30=3),2,IF(AND(BI30=4,OR(BJ30=0,BJ30=1,BJ30=2)),$AE$3,""))),IF(OR(BI30=0,BI30=1,BI30=2,BI30=3),IF(OR(BJ30=0,BJ30=1,BJ30=2,BJ30&gt;4),"",IF(AND(BI30=0,BJ30=4),0,IF(AND(BI30=1,BJ30=4),0,IF(AND(BI30=2,BJ30=4),0,IF(AND(BI30=3,BJ30=3),1,""))))),IF(AND(BI30=4,BJ30&gt;=3),"",IF(AND(BI30=4,OR(BJ30=0,BJ30=1,BJ30=2)),$AE$3,"")))))))</f>
        <v>2</v>
      </c>
      <c r="BJ29" s="119"/>
      <c r="BK29" s="17"/>
      <c r="BL29" s="62">
        <v>6</v>
      </c>
      <c r="BM29" s="64"/>
      <c r="BN29" s="66" t="str">
        <f>IF($D$3=4,(IF(AND(BN30=0,BO30=3),0,IF(AND(BN30=1,BO30=3),0,IF(AND(BN30=2,BO30=2),1,IF(AND(BN30=3,OR(BO30=0,BO30=1)),2,IF(OR(BN30&gt;4,BO30&gt;4,AND(BN30=2,BO30&gt;2),AND(BN30=3,BO30&gt;2),AND(BN30&lt;=1,BO30&lt;3)),"","")))))),(IF($D$3=6,IF(AND(BN30=0,BO30=4),0,IF(AND(BN30=1,BO30=4),0,IF(AND(BN30=2,BO30=4),0,IF(AND(BN30=3,BO30=3),1,IF(AND(BN30=4,BO30&lt;=2),2,""))))),IF($D$3=7,IF(OR(BN30=0,BN30=1,BN30=2,BN30=3),IF(OR(BO30=0,BO30=1,BO30=2,BO30=3,BO30&gt;4),"",IF(AND(BN30=0,BO30=4),0,IF(AND(BN30=1,BO30=4),0,IF(AND(BN30=2,BO30=4),0,IF(AND(BN30=3,BO30=4),$AE$3-2,""))))),IF(AND(BN30=4,BO30=3),2,IF(AND(BN30=4,OR(BO30=0,BO30=1,BO30=2)),$AE$3,""))),IF(OR(BN30=0,BN30=1,BN30=2,BN30=3),IF(OR(BO30=0,BO30=1,BO30=2,BO30&gt;4),"",IF(AND(BN30=0,BO30=4),0,IF(AND(BN30=1,BO30=4),0,IF(AND(BN30=2,BO30=4),0,IF(AND(BN30=3,BO30=3),1,""))))),IF(AND(BN30=4,BO30&gt;=3),"",IF(AND(BN30=4,OR(BO30=0,BO30=1,BO30=2)),$AE$3,"")))))))</f>
        <v/>
      </c>
      <c r="BO29" s="67"/>
      <c r="BP29" s="66" t="str">
        <f>IF($D$3=4,(IF(AND(BP30=0,BQ30=3),0,IF(AND(BP30=1,BQ30=3),0,IF(AND(BP30=2,BQ30=2),1,IF(AND(BP30=3,OR(BQ30=0,BQ30=1)),2,IF(OR(BP30&gt;4,BQ30&gt;4,AND(BP30=2,BQ30&gt;2),AND(BP30=3,BQ30&gt;2),AND(BP30&lt;=1,BQ30&lt;3)),"","")))))),(IF($D$3=6,IF(AND(BP30=0,BQ30=4),0,IF(AND(BP30=1,BQ30=4),0,IF(AND(BP30=2,BQ30=4),0,IF(AND(BP30=3,BQ30=3),1,IF(AND(BP30=4,BQ30&lt;=2),2,""))))),IF($D$3=7,IF(OR(BP30=0,BP30=1,BP30=2,BP30=3),IF(OR(BQ30=0,BQ30=1,BQ30=2,BQ30=3,BQ30&gt;4),"",IF(AND(BP30=0,BQ30=4),0,IF(AND(BP30=1,BQ30=4),0,IF(AND(BP30=2,BQ30=4),0,IF(AND(BP30=3,BQ30=4),$AE$3-2,""))))),IF(AND(BP30=4,BQ30=3),2,IF(AND(BP30=4,OR(BQ30=0,BQ30=1,BQ30=2)),$AE$3,""))),IF(OR(BP30=0,BP30=1,BP30=2,BP30=3),IF(OR(BQ30=0,BQ30=1,BQ30=2,BQ30&gt;4),"",IF(AND(BP30=0,BQ30=4),0,IF(AND(BP30=1,BQ30=4),0,IF(AND(BP30=2,BQ30=4),0,IF(AND(BP30=3,BQ30=3),1,""))))),IF(AND(BP30=4,BQ30&gt;=3),"",IF(AND(BP30=4,OR(BQ30=0,BQ30=1,BQ30=2)),$AE$3,"")))))))</f>
        <v/>
      </c>
      <c r="BQ29" s="67"/>
      <c r="BR29" s="66" t="str">
        <f>IF($D$3=4,(IF(AND(BR30=0,BS30=3),0,IF(AND(BR30=1,BS30=3),0,IF(AND(BR30=2,BS30=2),1,IF(AND(BR30=3,OR(BS30=0,BS30=1)),2,IF(OR(BR30&gt;4,BS30&gt;4,AND(BR30=2,BS30&gt;2),AND(BR30=3,BS30&gt;2),AND(BR30&lt;=1,BS30&lt;3)),"","")))))),(IF($D$3=6,IF(AND(BR30=0,BS30=4),0,IF(AND(BR30=1,BS30=4),0,IF(AND(BR30=2,BS30=4),0,IF(AND(BR30=3,BS30=3),1,IF(AND(BR30=4,BS30&lt;=2),2,""))))),IF($D$3=7,IF(OR(BR30=0,BR30=1,BR30=2,BR30=3),IF(OR(BS30=0,BS30=1,BS30=2,BS30=3,BS30&gt;4),"",IF(AND(BR30=0,BS30=4),0,IF(AND(BR30=1,BS30=4),0,IF(AND(BR30=2,BS30=4),0,IF(AND(BR30=3,BS30=4),$AE$3-2,""))))),IF(AND(BR30=4,BS30=3),2,IF(AND(BR30=4,OR(BS30=0,BS30=1,BS30=2)),$AE$3,""))),IF(OR(BR30=0,BR30=1,BR30=2,BR30=3),IF(OR(BS30=0,BS30=1,BS30=2,BS30&gt;4),"",IF(AND(BR30=0,BS30=4),0,IF(AND(BR30=1,BS30=4),0,IF(AND(BR30=2,BS30=4),0,IF(AND(BR30=3,BS30=3),1,""))))),IF(AND(BR30=4,BS30&gt;=3),"",IF(AND(BR30=4,OR(BS30=0,BS30=1,BS30=2)),$AE$3,"")))))))</f>
        <v/>
      </c>
      <c r="BS29" s="67"/>
      <c r="BT29" s="66" t="str">
        <f>IF($D$3=4,(IF(AND(BT30=0,BU30=3),0,IF(AND(BT30=1,BU30=3),0,IF(AND(BT30=2,BU30=2),1,IF(AND(BT30=3,OR(BU30=0,BU30=1)),2,IF(OR(BT30&gt;4,BU30&gt;4,AND(BT30=2,BU30&gt;2),AND(BT30=3,BU30&gt;2),AND(BT30&lt;=1,BU30&lt;3)),"","")))))),(IF($D$3=6,IF(AND(BT30=0,BU30=4),0,IF(AND(BT30=1,BU30=4),0,IF(AND(BT30=2,BU30=4),0,IF(AND(BT30=3,BU30=3),1,IF(AND(BT30=4,BU30&lt;=2),2,""))))),IF($D$3=7,IF(OR(BT30=0,BT30=1,BT30=2,BT30=3),IF(OR(BU30=0,BU30=1,BU30=2,BU30=3,BU30&gt;4),"",IF(AND(BT30=0,BU30=4),0,IF(AND(BT30=1,BU30=4),0,IF(AND(BT30=2,BU30=4),0,IF(AND(BT30=3,BU30=4),$AE$3-2,""))))),IF(AND(BT30=4,BU30=3),2,IF(AND(BT30=4,OR(BU30=0,BU30=1,BU30=2)),$AE$3,""))),IF(OR(BT30=0,BT30=1,BT30=2,BT30=3),IF(OR(BU30=0,BU30=1,BU30=2,BU30&gt;4),"",IF(AND(BT30=0,BU30=4),0,IF(AND(BT30=1,BU30=4),0,IF(AND(BT30=2,BU30=4),0,IF(AND(BT30=3,BU30=3),1,""))))),IF(AND(BT30=4,BU30&gt;=3),"",IF(AND(BT30=4,OR(BU30=0,BU30=1,BU30=2)),$AE$3,"")))))))</f>
        <v/>
      </c>
      <c r="BU29" s="67"/>
      <c r="BV29" s="66" t="str">
        <f>IF($D$3=4,(IF(AND(BV30=0,BW30=3),0,IF(AND(BV30=1,BW30=3),0,IF(AND(BV30=2,BW30=2),1,IF(AND(BV30=3,OR(BW30=0,BW30=1)),2,IF(OR(BV30&gt;4,BW30&gt;4,AND(BV30=2,BW30&gt;2),AND(BV30=3,BW30&gt;2),AND(BV30&lt;=1,BW30&lt;3)),"","")))))),(IF($D$3=6,IF(AND(BV30=0,BW30=4),0,IF(AND(BV30=1,BW30=4),0,IF(AND(BV30=2,BW30=4),0,IF(AND(BV30=3,BW30=3),1,IF(AND(BV30=4,BW30&lt;=2),2,""))))),IF($D$3=7,IF(OR(BV30=0,BV30=1,BV30=2,BV30=3),IF(OR(BW30=0,BW30=1,BW30=2,BW30=3,BW30&gt;4),"",IF(AND(BV30=0,BW30=4),0,IF(AND(BV30=1,BW30=4),0,IF(AND(BV30=2,BW30=4),0,IF(AND(BV30=3,BW30=4),$AE$3-2,""))))),IF(AND(BV30=4,BW30=3),2,IF(AND(BV30=4,OR(BW30=0,BW30=1,BW30=2)),$AE$3,""))),IF(OR(BV30=0,BV30=1,BV30=2,BV30=3),IF(OR(BW30=0,BW30=1,BW30=2,BW30&gt;4),"",IF(AND(BV30=0,BW30=4),0,IF(AND(BV30=1,BW30=4),0,IF(AND(BV30=2,BW30=4),0,IF(AND(BV30=3,BW30=3),1,""))))),IF(AND(BV30=4,BW30&gt;=3),"",IF(AND(BV30=4,OR(BW30=0,BW30=1,BW30=2)),$AE$3,"")))))))</f>
        <v/>
      </c>
      <c r="BW29" s="67"/>
      <c r="BX29" s="68"/>
      <c r="BY29" s="69"/>
      <c r="BZ29" s="70">
        <f>SUM(BN29:BY29)</f>
        <v>0</v>
      </c>
      <c r="CA29" s="60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6"/>
      <c r="DM29" s="6"/>
      <c r="DN29" s="6"/>
      <c r="DO29" s="6"/>
      <c r="DP29" s="6"/>
      <c r="DQ29" s="6"/>
      <c r="DR29" s="6"/>
      <c r="DS29" s="17"/>
    </row>
    <row r="30" spans="1:123" ht="11.4" customHeight="1" x14ac:dyDescent="0.25">
      <c r="A30" s="123"/>
      <c r="B30" s="124"/>
      <c r="C30" s="106"/>
      <c r="D30" s="125"/>
      <c r="E30" s="126"/>
      <c r="F30" s="127"/>
      <c r="G30" s="113"/>
      <c r="H30" s="128"/>
      <c r="I30" s="130"/>
      <c r="J30" s="131"/>
      <c r="K30" s="96"/>
      <c r="L30" s="96"/>
      <c r="M30" s="122"/>
      <c r="N30" s="96"/>
      <c r="O30" s="96"/>
      <c r="P30" s="96"/>
      <c r="Q30" s="96"/>
      <c r="R30" s="96"/>
      <c r="S30" s="96"/>
      <c r="T30" s="96"/>
      <c r="U30" s="96"/>
      <c r="V30" s="96"/>
      <c r="W30" s="121"/>
      <c r="X30" s="96"/>
      <c r="Y30" s="122"/>
      <c r="Z30" s="122"/>
      <c r="AA30" s="122"/>
      <c r="AB30" s="122"/>
      <c r="AC30" s="122"/>
      <c r="AD30" s="122"/>
      <c r="AE30" s="120"/>
      <c r="AF30" s="90"/>
      <c r="AG30" s="92"/>
      <c r="AH30" s="94"/>
      <c r="AI30" s="1">
        <v>3</v>
      </c>
      <c r="AJ30" s="2">
        <v>1</v>
      </c>
      <c r="AK30" s="1">
        <v>3</v>
      </c>
      <c r="AL30" s="2">
        <v>0</v>
      </c>
      <c r="AM30" s="1">
        <v>2</v>
      </c>
      <c r="AN30" s="2">
        <v>2</v>
      </c>
      <c r="AO30" s="1">
        <v>1</v>
      </c>
      <c r="AP30" s="2">
        <v>3</v>
      </c>
      <c r="AQ30" s="1">
        <v>3</v>
      </c>
      <c r="AR30" s="2">
        <v>0</v>
      </c>
      <c r="AS30" s="1">
        <v>3</v>
      </c>
      <c r="AT30" s="2">
        <v>0</v>
      </c>
      <c r="AU30" s="1">
        <v>3</v>
      </c>
      <c r="AV30" s="2">
        <v>0</v>
      </c>
      <c r="AW30" s="1">
        <v>2</v>
      </c>
      <c r="AX30" s="2">
        <v>2</v>
      </c>
      <c r="AY30" s="1">
        <v>2</v>
      </c>
      <c r="AZ30" s="2">
        <v>2</v>
      </c>
      <c r="BA30" s="1">
        <v>2</v>
      </c>
      <c r="BB30" s="2">
        <v>2</v>
      </c>
      <c r="BC30" s="1">
        <v>3</v>
      </c>
      <c r="BD30" s="2">
        <v>0</v>
      </c>
      <c r="BE30" s="1">
        <v>2</v>
      </c>
      <c r="BF30" s="2">
        <v>2</v>
      </c>
      <c r="BG30" s="11"/>
      <c r="BH30" s="12"/>
      <c r="BI30" s="1">
        <v>3</v>
      </c>
      <c r="BJ30" s="51">
        <v>0</v>
      </c>
      <c r="BK30" s="17"/>
      <c r="BL30" s="63"/>
      <c r="BM30" s="65"/>
      <c r="BN30" s="37"/>
      <c r="BO30" s="38"/>
      <c r="BP30" s="37"/>
      <c r="BQ30" s="38"/>
      <c r="BR30" s="37"/>
      <c r="BS30" s="38"/>
      <c r="BT30" s="37"/>
      <c r="BU30" s="38"/>
      <c r="BV30" s="37"/>
      <c r="BW30" s="38"/>
      <c r="BX30" s="39"/>
      <c r="BY30" s="40"/>
      <c r="BZ30" s="71"/>
      <c r="CA30" s="61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6"/>
      <c r="DM30" s="6"/>
      <c r="DN30" s="6"/>
      <c r="DO30" s="6"/>
      <c r="DP30" s="6"/>
      <c r="DQ30" s="6"/>
      <c r="DR30" s="6"/>
      <c r="DS30" s="17"/>
    </row>
    <row r="31" spans="1:123" ht="11.4" customHeight="1" x14ac:dyDescent="0.25">
      <c r="A31" s="102">
        <v>14</v>
      </c>
      <c r="B31" s="104" t="s">
        <v>43</v>
      </c>
      <c r="C31" s="106" t="s">
        <v>25</v>
      </c>
      <c r="D31" s="108" t="s">
        <v>33</v>
      </c>
      <c r="E31" s="109" t="s">
        <v>25</v>
      </c>
      <c r="F31" s="111" t="e">
        <f>IF(IF(E31="",0,SUM(E31-(SUM($E$5:$E$32)-E31)/(COUNT($E$5:$E$32)-1)))&gt;150,IF(H31&gt;=65,0,SUM(AE31-(COUNT(AI31:BJ31))*$AE$3*(15+50)%)*10),IF(IF(E31="",0,SUM(E31-(SUM($E$5:$E$32)-E31)/(COUNT($E$5:$E$32)-1)))&lt;-150,IF((AE31-(COUNT(AI31:BJ31))*$AE$3*((E31-(SUM($E$5:$E$32)-E31)/(COUNT($E$5:$E$32)-1))/10+50)%)*10&lt;1,0,SUM(AE31-(COUNT(AI31:BJ31))*$AE$3*((E31-(SUM($E$5:$E$32)-E31)/(COUNT($E$5:$E$32)-1))/10+50)%)*10),SUM(AE31-(COUNT(AI31:BJ31))*$AE$3*((E31-(SUM($E$5:$E$32)-E31)/(COUNT($E$5:$E$32)-1))/10+50)%)*10))</f>
        <v>#VALUE!</v>
      </c>
      <c r="G31" s="113">
        <f>ROUND(IF(E31="",0,IF(F31+E31&lt;1000,1000,F31+E31)),0)</f>
        <v>0</v>
      </c>
      <c r="H31" s="115">
        <f>IF(COUNT(AI31:BJ31)=0,0,SUM(ROUND(AE31/(COUNT(AI31:BJ31)*$AE$3)%,2)))</f>
        <v>61.54</v>
      </c>
      <c r="I31" s="117">
        <f>IF(COUNT(AI31:BJ31)=0,0,SUM(SUM($AI32,$AK32,$AM32,$AO32,$AQ32,$AS32,$AU32,$AW32,$AY32,$BA32,$BC32,$BE32,$BG32,$BI32)/SUM($AJ32,$AL32,$AN32,$AP32,$AR32,$AT32,$AV32,$AX32,$AZ32,$BB32,$BD32,$BF32,$BH32,$BJ32)))</f>
        <v>1.3333333333333333</v>
      </c>
      <c r="J31" s="100">
        <f>ROUND(SUM(K31:X32),3)</f>
        <v>82.5</v>
      </c>
      <c r="K31" s="96">
        <f>IF($AE$3=2,(IF(AI31=2,$K$4,(IF(AI31=1,$K$4/2,0)))),(IF(AI31=3,$K$4,IF(AI31=2,$K$4/3*2,IF(AI31=1,$K$4/3,0)))))</f>
        <v>0</v>
      </c>
      <c r="L31" s="96">
        <f>IF($AE$3=2,(IF(AK31=2,$L$4,(IF(AK31=1,$L$4/2,0)))),(IF(AK31=3,$L$4,IF(AK31=2,$L$4/3*2,IF(AK31=1,$L$4/3,0)))))</f>
        <v>0</v>
      </c>
      <c r="M31" s="86">
        <f>IF($AE$3=2,(IF(AM31=2,$M$4,(IF(AM31=1,$M$4/2,0)))),(IF(AM31=3,$M$4,IF(AM31=2,$M$4/3*2,IF(AM31=1,$M$4/3,0)))))</f>
        <v>11</v>
      </c>
      <c r="N31" s="96">
        <f>IF($AE$3=2,(IF(AO31=2,$N$4,(IF(AO31=1,$N$4/2,0)))),(IF(AO31=3,$N$4,IF(AO31=2,$N$4/3*2,IF(AO31=1,$N$4/3,0)))))</f>
        <v>11.5</v>
      </c>
      <c r="O31" s="96">
        <f>IF($AE$3=2,(IF(AQ31=2,$O$4,(IF(AQ31=1,$O$4/2,0)))),(IF(AQ31=3,$O$4,IF(AQ31=2,$O$4/3*2,IF(AQ31=1,$O$4/3,0)))))</f>
        <v>5</v>
      </c>
      <c r="P31" s="96">
        <f>IF($AE$3=2,(IF(AS31=2,$P$4,(IF(AS31=1,$P$4/2,0)))),(IF(AS31=3,$P$4,IF(AS31=2,$P$4/3*2,IF(AS31=1,$P$4/3,0)))))</f>
        <v>2</v>
      </c>
      <c r="Q31" s="96">
        <f>IF($AE$3=2,(IF(AU31=2,$Q$4,(IF(AU31=1,$Q$4/2,0)))),(IF(AU31=3,$Q$4,IF(AU31=2,$Q$4/3*2,IF(AU31=1,$Q$4/3,0)))))</f>
        <v>9</v>
      </c>
      <c r="R31" s="96">
        <f>IF($AE$3=2,(IF(AW31=2,$R$4,(IF(AW31=1,$R$4/2,0)))),(IF(AW31=3,$R$4,IF(AW31=2,$R$4/3*2,IF(AW31=1,$R$4/3,0)))))</f>
        <v>14</v>
      </c>
      <c r="S31" s="96">
        <f>IF($AE$3=2,(IF(AY31=2,$S$4,(IF(AY31=1,$S$4/2,0)))),(IF(AY31=3,$S$4,IF(AY31=2,$S$4/3*2,IF(AY31=1,$S$4/3,0)))))</f>
        <v>0</v>
      </c>
      <c r="T31" s="96">
        <f>IF($AE$3=2,(IF(BA31=2,$T$4,(IF(BA31=1,$T$4/2,0)))),(IF(BA31=3,$T$4,IF(BA31=2,$T$4/3*2,IF(BA31=1,$T$4/3,0)))))</f>
        <v>10.5</v>
      </c>
      <c r="U31" s="96">
        <f>IF($AE$3=2,(IF(BC31=2,$U$4,(IF(BC31=1,$U$4/2,0)))),(IF(BC31=3,$U$4,IF(BC31=2,$U$4/3*2,IF(BC31=1,$U$4/3,0)))))</f>
        <v>5.5</v>
      </c>
      <c r="V31" s="96">
        <f>IF($AE$3=2,(IF(BE31=2,$V$4,(IF(BE31=1,$V$4/2,0)))),(IF(BE31=3,$V$4,IF(BE31=2,$V$4/3*2,IF(BE31=1,$V$4/3,0)))))</f>
        <v>14</v>
      </c>
      <c r="W31" s="96">
        <f>IF($AE$3=2,(IF(BG31=2,$W$4,(IF(BG31=1,$W$4/2,0)))),(IF(BG31=3,$W$4,IF(BG31=2,$W$4/3*2,IF(BG31=1,$W$4/3,0)))))</f>
        <v>0</v>
      </c>
      <c r="X31" s="98"/>
      <c r="Y31" s="86"/>
      <c r="Z31" s="86"/>
      <c r="AA31" s="86"/>
      <c r="AB31" s="86"/>
      <c r="AC31" s="86"/>
      <c r="AD31" s="86"/>
      <c r="AE31" s="88">
        <f>SUM(AI31:BJ31)</f>
        <v>16</v>
      </c>
      <c r="AF31" s="90">
        <f>COUNTIF($AE$5:$AE$32,"&lt;"&amp;AE31)+COUNTIFS($AE$5:$AE$32,AE31,$J$5:$J$32,"&lt;"&amp;J31)+COUNTIFS($AE$5:$AE$32,AE31,$J$5:$J$32,J31,$I$5:$I$32,"&lt;"&amp;I31)+1</f>
        <v>10</v>
      </c>
      <c r="AG31" s="92">
        <f>IF(I31=0,0,RANK(AF31,$AF$5:$AF$32,0))</f>
        <v>5</v>
      </c>
      <c r="AH31" s="94">
        <v>4</v>
      </c>
      <c r="AI31" s="66">
        <v>0</v>
      </c>
      <c r="AJ31" s="67"/>
      <c r="AK31" s="66">
        <v>2</v>
      </c>
      <c r="AL31" s="67"/>
      <c r="AM31" s="66">
        <v>2</v>
      </c>
      <c r="AN31" s="67"/>
      <c r="AO31" s="66">
        <v>1</v>
      </c>
      <c r="AP31" s="67"/>
      <c r="AQ31" s="66">
        <v>1</v>
      </c>
      <c r="AR31" s="67"/>
      <c r="AS31" s="66">
        <v>2</v>
      </c>
      <c r="AT31" s="67"/>
      <c r="AU31" s="66">
        <v>2</v>
      </c>
      <c r="AV31" s="67"/>
      <c r="AW31" s="66">
        <v>2</v>
      </c>
      <c r="AX31" s="67"/>
      <c r="AY31" s="66">
        <v>0</v>
      </c>
      <c r="AZ31" s="67"/>
      <c r="BA31" s="66">
        <v>1</v>
      </c>
      <c r="BB31" s="67"/>
      <c r="BC31" s="66">
        <f>IF($D$3=4,(IF(AND(BC32=0,BD32=3),0,IF(AND(BC32=1,BD32=3),0,IF(AND(BC32=2,BD32=2),1,IF(AND(BC32=3,OR(BD32=0,BD32=1)),2,IF(OR(BC32&gt;4,BD32&gt;4,AND(BC32=2,BD32&gt;2),AND(BC32=3,BD32&gt;2),AND(BC32&lt;=1,BD32&lt;3)),"","")))))),(IF($D$3=6,IF(AND(BC32=0,BD32=4),0,IF(AND(BC32=1,BD32=4),0,IF(AND(BC32=2,BD32=4),0,IF(AND(BC32=3,BD32=3),1,IF(AND(BC32=4,BD32&lt;=2),2,""))))),IF($D$3=7,IF(OR(BC32=0,BC32=1,BC32=2,BC32=3),IF(OR(BD32=0,BD32=1,BD32=2,BD32=3,BD32&gt;4),"",IF(AND(BC32=0,BD32=4),0,IF(AND(BC32=1,BD32=4),0,IF(AND(BC32=2,BD32=4),0,IF(AND(BC32=3,BD32=4),$AE$3-2,""))))),IF(AND(BC32=4,BD32=3),2,IF(AND(BC32=4,OR(BD32=0,BD32=1,BD32=2)),$AE$3,""))),IF(OR(BC32=0,BC32=1,BC32=2,BC32=3),IF(OR(BD32=0,BD32=1,BD32=2,BD32&gt;4),"",IF(AND(BC32=0,BD32=4),0,IF(AND(BC32=1,BD32=4),0,IF(AND(BC32=2,BD32=4),0,IF(AND(BC32=3,BD32=3),1,""))))),IF(AND(BC32=4,BD32&gt;=3),"",IF(AND(BC32=4,OR(BD32=0,BD32=1,BD32=2)),$AE$3,"")))))))</f>
        <v>1</v>
      </c>
      <c r="BD31" s="67"/>
      <c r="BE31" s="66">
        <f>IF($D$3=4,(IF(AND(BE32=0,BF32=3),0,IF(AND(BE32=1,BF32=3),0,IF(AND(BE32=2,BF32=2),1,IF(AND(BE32=3,OR(BF32=0,BF32=1)),2,IF(OR(BE32&gt;4,BF32&gt;4,AND(BE32=2,BF32&gt;2),AND(BE32=3,BF32&gt;2),AND(BE32&lt;=1,BF32&lt;3)),"","")))))),(IF($D$3=6,IF(AND(BE32=0,BF32=4),0,IF(AND(BE32=1,BF32=4),0,IF(AND(BE32=2,BF32=4),0,IF(AND(BE32=3,BF32=3),1,IF(AND(BE32=4,BF32&lt;=2),2,""))))),IF($D$3=7,IF(OR(BE32=0,BE32=1,BE32=2,BE32=3),IF(OR(BF32=0,BF32=1,BF32=2,BF32=3,BF32&gt;4),"",IF(AND(BE32=0,BF32=4),0,IF(AND(BE32=1,BF32=4),0,IF(AND(BE32=2,BF32=4),0,IF(AND(BE32=3,BF32=4),$AE$3-2,""))))),IF(AND(BE32=4,BF32=3),2,IF(AND(BE32=4,OR(BF32=0,BF32=1,BF32=2)),$AE$3,""))),IF(OR(BE32=0,BE32=1,BE32=2,BE32=3),IF(OR(BF32=0,BF32=1,BF32=2,BF32&gt;4),"",IF(AND(BE32=0,BF32=4),0,IF(AND(BE32=1,BF32=4),0,IF(AND(BE32=2,BF32=4),0,IF(AND(BE32=3,BF32=3),1,""))))),IF(AND(BE32=4,BF32&gt;=3),"",IF(AND(BE32=4,OR(BF32=0,BF32=1,BF32=2)),$AE$3,"")))))))</f>
        <v>2</v>
      </c>
      <c r="BF31" s="67"/>
      <c r="BG31" s="66">
        <f>IF($D$3=4,(IF(AND(BG32=0,BH32=3),0,IF(AND(BG32=1,BH32=3),0,IF(AND(BG32=2,BH32=2),1,IF(AND(BG32=3,OR(BH32=0,BH32=1)),2,IF(OR(BG32&gt;4,BH32&gt;4,AND(BG32=2,BH32&gt;2),AND(BG32=3,BH32&gt;2),AND(BG32&lt;=1,BH32&lt;3)),"","")))))),(IF($D$3=6,IF(AND(BG32=0,BH32=4),0,IF(AND(BG32=1,BH32=4),0,IF(AND(BG32=2,BH32=4),0,IF(AND(BG32=3,BH32=3),1,IF(AND(BG32=4,BH32&lt;=2),2,""))))),IF($D$3=7,IF(OR(BG32=0,BG32=1,BG32=2,BG32=3),IF(OR(BH32=0,BH32=1,BH32=2,BH32=3,BH32&gt;4),"",IF(AND(BG32=0,BH32=4),0,IF(AND(BG32=1,BH32=4),0,IF(AND(BG32=2,BH32=4),0,IF(AND(BG32=3,BH32=4),$AE$3-2,""))))),IF(AND(BG32=4,BH32=3),2,IF(AND(BG32=4,OR(BH32=0,BH32=1,BH32=2)),$AE$3,""))),IF(OR(BG32=0,BG32=1,BG32=2,BG32=3),IF(OR(BH32=0,BH32=1,BH32=2,BH32&gt;4),"",IF(AND(BG32=0,BH32=4),0,IF(AND(BG32=1,BH32=4),0,IF(AND(BG32=2,BH32=4),0,IF(AND(BG32=3,BH32=3),1,""))))),IF(AND(BG32=4,BH32&gt;=3),"",IF(AND(BG32=4,OR(BH32=0,BH32=1,BH32=2)),$AE$3,"")))))))</f>
        <v>0</v>
      </c>
      <c r="BH31" s="67"/>
      <c r="BI31" s="10"/>
      <c r="BJ31" s="52"/>
      <c r="BK31" s="17"/>
      <c r="BL31" s="78" t="s">
        <v>8</v>
      </c>
      <c r="BM31" s="78" t="s">
        <v>19</v>
      </c>
      <c r="BN31" s="78">
        <v>1</v>
      </c>
      <c r="BO31" s="78"/>
      <c r="BP31" s="78">
        <v>2</v>
      </c>
      <c r="BQ31" s="78"/>
      <c r="BR31" s="78">
        <v>3</v>
      </c>
      <c r="BS31" s="78"/>
      <c r="BT31" s="78">
        <v>4</v>
      </c>
      <c r="BU31" s="78"/>
      <c r="BV31" s="78">
        <v>5</v>
      </c>
      <c r="BW31" s="78"/>
      <c r="BX31" s="78">
        <v>6</v>
      </c>
      <c r="BY31" s="78"/>
      <c r="BZ31" s="78" t="s">
        <v>17</v>
      </c>
      <c r="CA31" s="78" t="s">
        <v>20</v>
      </c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6"/>
      <c r="DM31" s="6"/>
      <c r="DN31" s="6"/>
      <c r="DO31" s="6"/>
      <c r="DP31" s="6"/>
      <c r="DQ31" s="6"/>
      <c r="DR31" s="6"/>
      <c r="DS31" s="17"/>
    </row>
    <row r="32" spans="1:123" ht="11.4" customHeight="1" x14ac:dyDescent="0.25">
      <c r="A32" s="103"/>
      <c r="B32" s="105"/>
      <c r="C32" s="107"/>
      <c r="D32" s="125"/>
      <c r="E32" s="110"/>
      <c r="F32" s="112"/>
      <c r="G32" s="114"/>
      <c r="H32" s="116"/>
      <c r="I32" s="118"/>
      <c r="J32" s="101"/>
      <c r="K32" s="97"/>
      <c r="L32" s="97"/>
      <c r="M32" s="8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9"/>
      <c r="Y32" s="87"/>
      <c r="Z32" s="87"/>
      <c r="AA32" s="87"/>
      <c r="AB32" s="87"/>
      <c r="AC32" s="87"/>
      <c r="AD32" s="87"/>
      <c r="AE32" s="89"/>
      <c r="AF32" s="91"/>
      <c r="AG32" s="93"/>
      <c r="AH32" s="95"/>
      <c r="AI32" s="53">
        <v>1</v>
      </c>
      <c r="AJ32" s="54">
        <v>3</v>
      </c>
      <c r="AK32" s="53">
        <v>3</v>
      </c>
      <c r="AL32" s="54">
        <v>0</v>
      </c>
      <c r="AM32" s="53">
        <v>3</v>
      </c>
      <c r="AN32" s="54">
        <v>1</v>
      </c>
      <c r="AO32" s="53">
        <v>2</v>
      </c>
      <c r="AP32" s="54">
        <v>2</v>
      </c>
      <c r="AQ32" s="53">
        <v>2</v>
      </c>
      <c r="AR32" s="54">
        <v>2</v>
      </c>
      <c r="AS32" s="53">
        <v>3</v>
      </c>
      <c r="AT32" s="54">
        <v>0</v>
      </c>
      <c r="AU32" s="53">
        <v>3</v>
      </c>
      <c r="AV32" s="54">
        <v>1</v>
      </c>
      <c r="AW32" s="53">
        <v>3</v>
      </c>
      <c r="AX32" s="54">
        <v>1</v>
      </c>
      <c r="AY32" s="53">
        <v>1</v>
      </c>
      <c r="AZ32" s="54">
        <v>3</v>
      </c>
      <c r="BA32" s="53">
        <v>2</v>
      </c>
      <c r="BB32" s="54">
        <v>2</v>
      </c>
      <c r="BC32" s="53">
        <v>2</v>
      </c>
      <c r="BD32" s="54">
        <v>2</v>
      </c>
      <c r="BE32" s="53">
        <v>3</v>
      </c>
      <c r="BF32" s="54">
        <v>1</v>
      </c>
      <c r="BG32" s="53">
        <v>0</v>
      </c>
      <c r="BH32" s="54">
        <v>3</v>
      </c>
      <c r="BI32" s="39"/>
      <c r="BJ32" s="55"/>
      <c r="BK32" s="17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6"/>
      <c r="DM32" s="6"/>
      <c r="DN32" s="6"/>
      <c r="DO32" s="6"/>
      <c r="DP32" s="6"/>
      <c r="DQ32" s="6"/>
      <c r="DR32" s="6"/>
      <c r="DS32" s="17"/>
    </row>
    <row r="33" spans="1:123" ht="12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7"/>
      <c r="BL33" s="80">
        <v>1</v>
      </c>
      <c r="BM33" s="81"/>
      <c r="BN33" s="82"/>
      <c r="BO33" s="83"/>
      <c r="BP33" s="66" t="str">
        <f>IF($D$3=4,(IF(AND(BP34=0,BQ34=3),0,IF(AND(BP34=1,BQ34=3),0,IF(AND(BP34=2,BQ34=2),1,IF(AND(BP34=3,OR(BQ34=0,BQ34=1)),2,IF(OR(BP34&gt;4,BQ34&gt;4,AND(BP34=2,BQ34&gt;2),AND(BP34=3,BQ34&gt;2),AND(BP34&lt;=1,BQ34&lt;3)),"","")))))),(IF($D$3=6,IF(AND(BP34=0,BQ34=4),0,IF(AND(BP34=1,BQ34=4),0,IF(AND(BP34=2,BQ34=4),0,IF(AND(BP34=3,BQ34=3),1,IF(AND(BP34=4,BQ34&lt;=2),2,""))))),IF($D$3=7,IF(OR(BP34=0,BP34=1,BP34=2,BP34=3),IF(OR(BQ34=0,BQ34=1,BQ34=2,BQ34=3,BQ34&gt;4),"",IF(AND(BP34=0,BQ34=4),0,IF(AND(BP34=1,BQ34=4),0,IF(AND(BP34=2,BQ34=4),0,IF(AND(BP34=3,BQ34=4),$AE$3-2,""))))),IF(AND(BP34=4,BQ34=3),2,IF(AND(BP34=4,OR(BQ34=0,BQ34=1,BQ34=2)),$AE$3,""))),IF(OR(BP34=0,BP34=1,BP34=2,BP34=3),IF(OR(BQ34=0,BQ34=1,BQ34=2,BQ34&gt;4),"",IF(AND(BP34=0,BQ34=4),0,IF(AND(BP34=1,BQ34=4),0,IF(AND(BP34=2,BQ34=4),0,IF(AND(BP34=3,BQ34=3),1,""))))),IF(AND(BP34=4,BQ34&gt;=3),"",IF(AND(BP34=4,OR(BQ34=0,BQ34=1,BQ34=2)),$AE$3,"")))))))</f>
        <v/>
      </c>
      <c r="BQ33" s="67"/>
      <c r="BR33" s="66" t="str">
        <f>IF($D$3=4,(IF(AND(BR34=0,BS34=3),0,IF(AND(BR34=1,BS34=3),0,IF(AND(BR34=2,BS34=2),1,IF(AND(BR34=3,OR(BS34=0,BS34=1)),2,IF(OR(BR34&gt;4,BS34&gt;4,AND(BR34=2,BS34&gt;2),AND(BR34=3,BS34&gt;2),AND(BR34&lt;=1,BS34&lt;3)),"","")))))),(IF($D$3=6,IF(AND(BR34=0,BS34=4),0,IF(AND(BR34=1,BS34=4),0,IF(AND(BR34=2,BS34=4),0,IF(AND(BR34=3,BS34=3),1,IF(AND(BR34=4,BS34&lt;=2),2,""))))),IF($D$3=7,IF(OR(BR34=0,BR34=1,BR34=2,BR34=3),IF(OR(BS34=0,BS34=1,BS34=2,BS34=3,BS34&gt;4),"",IF(AND(BR34=0,BS34=4),0,IF(AND(BR34=1,BS34=4),0,IF(AND(BR34=2,BS34=4),0,IF(AND(BR34=3,BS34=4),$AE$3-2,""))))),IF(AND(BR34=4,BS34=3),2,IF(AND(BR34=4,OR(BS34=0,BS34=1,BS34=2)),$AE$3,""))),IF(OR(BR34=0,BR34=1,BR34=2,BR34=3),IF(OR(BS34=0,BS34=1,BS34=2,BS34&gt;4),"",IF(AND(BR34=0,BS34=4),0,IF(AND(BR34=1,BS34=4),0,IF(AND(BR34=2,BS34=4),0,IF(AND(BR34=3,BS34=3),1,""))))),IF(AND(BR34=4,BS34&gt;=3),"",IF(AND(BR34=4,OR(BS34=0,BS34=1,BS34=2)),$AE$3,"")))))))</f>
        <v/>
      </c>
      <c r="BS33" s="67"/>
      <c r="BT33" s="66" t="str">
        <f>IF($D$3=4,(IF(AND(BT34=0,BU34=3),0,IF(AND(BT34=1,BU34=3),0,IF(AND(BT34=2,BU34=2),1,IF(AND(BT34=3,OR(BU34=0,BU34=1)),2,IF(OR(BT34&gt;4,BU34&gt;4,AND(BT34=2,BU34&gt;2),AND(BT34=3,BU34&gt;2),AND(BT34&lt;=1,BU34&lt;3)),"","")))))),(IF($D$3=6,IF(AND(BT34=0,BU34=4),0,IF(AND(BT34=1,BU34=4),0,IF(AND(BT34=2,BU34=4),0,IF(AND(BT34=3,BU34=3),1,IF(AND(BT34=4,BU34&lt;=2),2,""))))),IF($D$3=7,IF(OR(BT34=0,BT34=1,BT34=2,BT34=3),IF(OR(BU34=0,BU34=1,BU34=2,BU34=3,BU34&gt;4),"",IF(AND(BT34=0,BU34=4),0,IF(AND(BT34=1,BU34=4),0,IF(AND(BT34=2,BU34=4),0,IF(AND(BT34=3,BU34=4),$AE$3-2,""))))),IF(AND(BT34=4,BU34=3),2,IF(AND(BT34=4,OR(BU34=0,BU34=1,BU34=2)),$AE$3,""))),IF(OR(BT34=0,BT34=1,BT34=2,BT34=3),IF(OR(BU34=0,BU34=1,BU34=2,BU34&gt;4),"",IF(AND(BT34=0,BU34=4),0,IF(AND(BT34=1,BU34=4),0,IF(AND(BT34=2,BU34=4),0,IF(AND(BT34=3,BU34=3),1,""))))),IF(AND(BT34=4,BU34&gt;=3),"",IF(AND(BT34=4,OR(BU34=0,BU34=1,BU34=2)),$AE$3,"")))))))</f>
        <v/>
      </c>
      <c r="BU33" s="67"/>
      <c r="BV33" s="66" t="str">
        <f>IF($D$3=4,(IF(AND(BV34=0,BW34=3),0,IF(AND(BV34=1,BW34=3),0,IF(AND(BV34=2,BW34=2),1,IF(AND(BV34=3,OR(BW34=0,BW34=1)),2,IF(OR(BV34&gt;4,BW34&gt;4,AND(BV34=2,BW34&gt;2),AND(BV34=3,BW34&gt;2),AND(BV34&lt;=1,BW34&lt;3)),"","")))))),(IF($D$3=6,IF(AND(BV34=0,BW34=4),0,IF(AND(BV34=1,BW34=4),0,IF(AND(BV34=2,BW34=4),0,IF(AND(BV34=3,BW34=3),1,IF(AND(BV34=4,BW34&lt;=2),2,""))))),IF($D$3=7,IF(OR(BV34=0,BV34=1,BV34=2,BV34=3),IF(OR(BW34=0,BW34=1,BW34=2,BW34=3,BW34&gt;4),"",IF(AND(BV34=0,BW34=4),0,IF(AND(BV34=1,BW34=4),0,IF(AND(BV34=2,BW34=4),0,IF(AND(BV34=3,BW34=4),$AE$3-2,""))))),IF(AND(BV34=4,BW34=3),2,IF(AND(BV34=4,OR(BW34=0,BW34=1,BW34=2)),$AE$3,""))),IF(OR(BV34=0,BV34=1,BV34=2,BV34=3),IF(OR(BW34=0,BW34=1,BW34=2,BW34&gt;4),"",IF(AND(BV34=0,BW34=4),0,IF(AND(BV34=1,BW34=4),0,IF(AND(BV34=2,BW34=4),0,IF(AND(BV34=3,BW34=3),1,""))))),IF(AND(BV34=4,BW34&gt;=3),"",IF(AND(BV34=4,OR(BW34=0,BW34=1,BW34=2)),$AE$3,"")))))))</f>
        <v/>
      </c>
      <c r="BW33" s="67"/>
      <c r="BX33" s="66" t="str">
        <f>IF($D$3=4,(IF(AND(BX34=0,BY34=3),0,IF(AND(BX34=1,BY34=3),0,IF(AND(BX34=2,BY34=2),1,IF(AND(BX34=3,OR(BY34=0,BY34=1)),2,IF(OR(BX34&gt;4,BY34&gt;4,AND(BX34=2,BY34&gt;2),AND(BX34=3,BY34&gt;2),AND(BX34&lt;=1,BY34&lt;3)),"","")))))),(IF($D$3=6,IF(AND(BX34=0,BY34=4),0,IF(AND(BX34=1,BY34=4),0,IF(AND(BX34=2,BY34=4),0,IF(AND(BX34=3,BY34=3),1,IF(AND(BX34=4,BY34&lt;=2),2,""))))),IF($D$3=7,IF(OR(BX34=0,BX34=1,BX34=2,BX34=3),IF(OR(BY34=0,BY34=1,BY34=2,BY34=3,BY34&gt;4),"",IF(AND(BX34=0,BY34=4),0,IF(AND(BX34=1,BY34=4),0,IF(AND(BX34=2,BY34=4),0,IF(AND(BX34=3,BY34=4),$AE$3-2,""))))),IF(AND(BX34=4,BY34=3),2,IF(AND(BX34=4,OR(BY34=0,BY34=1,BY34=2)),$AE$3,""))),IF(OR(BX34=0,BX34=1,BX34=2,BX34=3),IF(OR(BY34=0,BY34=1,BY34=2,BY34&gt;4),"",IF(AND(BX34=0,BY34=4),0,IF(AND(BX34=1,BY34=4),0,IF(AND(BX34=2,BY34=4),0,IF(AND(BX34=3,BY34=3),1,""))))),IF(AND(BX34=4,BY34&gt;=3),"",IF(AND(BX34=4,OR(BY34=0,BY34=1,BY34=2)),$AE$3,"")))))))</f>
        <v/>
      </c>
      <c r="BY33" s="67"/>
      <c r="BZ33" s="84">
        <f>SUM(BN33:BY33)</f>
        <v>0</v>
      </c>
      <c r="CA33" s="85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6"/>
      <c r="DM33" s="6"/>
      <c r="DN33" s="6"/>
      <c r="DO33" s="6"/>
      <c r="DP33" s="6"/>
      <c r="DQ33" s="6"/>
      <c r="DR33" s="29"/>
      <c r="DS33" s="17"/>
    </row>
    <row r="34" spans="1:123" ht="12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7"/>
      <c r="BL34" s="73"/>
      <c r="BM34" s="74"/>
      <c r="BN34" s="11"/>
      <c r="BO34" s="12"/>
      <c r="BP34" s="31"/>
      <c r="BQ34" s="32"/>
      <c r="BR34" s="31"/>
      <c r="BS34" s="32"/>
      <c r="BT34" s="33"/>
      <c r="BU34" s="34"/>
      <c r="BV34" s="33"/>
      <c r="BW34" s="34"/>
      <c r="BX34" s="33"/>
      <c r="BY34" s="34"/>
      <c r="BZ34" s="75"/>
      <c r="CA34" s="72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6"/>
      <c r="DM34" s="6"/>
      <c r="DN34" s="6"/>
      <c r="DO34" s="6"/>
      <c r="DP34" s="6"/>
      <c r="DQ34" s="6"/>
      <c r="DR34" s="29"/>
      <c r="DS34" s="17"/>
    </row>
    <row r="35" spans="1:123" ht="12" customHeight="1" x14ac:dyDescent="0.25">
      <c r="A35" s="76" t="s">
        <v>24</v>
      </c>
      <c r="B35" s="76"/>
      <c r="C35" s="77" t="s">
        <v>29</v>
      </c>
      <c r="D35" s="77"/>
      <c r="E35" s="77"/>
      <c r="F35" s="77"/>
      <c r="G35" s="77"/>
      <c r="H35" s="77"/>
      <c r="I35" s="77"/>
      <c r="J35" s="77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17"/>
      <c r="BL35" s="62">
        <v>2</v>
      </c>
      <c r="BM35" s="64"/>
      <c r="BN35" s="66" t="str">
        <f>IF($D$3=4,(IF(AND(BN36=0,BO36=3),0,IF(AND(BN36=1,BO36=3),0,IF(AND(BN36=2,BO36=2),1,IF(AND(BN36=3,OR(BO36=0,BO36=1)),2,IF(OR(BN36&gt;4,BO36&gt;4,AND(BN36=2,BO36&gt;2),AND(BN36=3,BO36&gt;2),AND(BN36&lt;=1,BO36&lt;3)),"","")))))),(IF($D$3=6,IF(AND(BN36=0,BO36=4),0,IF(AND(BN36=1,BO36=4),0,IF(AND(BN36=2,BO36=4),0,IF(AND(BN36=3,BO36=3),1,IF(AND(BN36=4,BO36&lt;=2),2,""))))),IF($D$3=7,IF(OR(BN36=0,BN36=1,BN36=2,BN36=3),IF(OR(BO36=0,BO36=1,BO36=2,BO36=3,BO36&gt;4),"",IF(AND(BN36=0,BO36=4),0,IF(AND(BN36=1,BO36=4),0,IF(AND(BN36=2,BO36=4),0,IF(AND(BN36=3,BO36=4),$AE$3-2,""))))),IF(AND(BN36=4,BO36=3),2,IF(AND(BN36=4,OR(BO36=0,BO36=1,BO36=2)),$AE$3,""))),IF(OR(BN36=0,BN36=1,BN36=2,BN36=3),IF(OR(BO36=0,BO36=1,BO36=2,BO36&gt;4),"",IF(AND(BN36=0,BO36=4),0,IF(AND(BN36=1,BO36=4),0,IF(AND(BN36=2,BO36=4),0,IF(AND(BN36=3,BO36=3),1,""))))),IF(AND(BN36=4,BO36&gt;=3),"",IF(AND(BN36=4,OR(BO36=0,BO36=1,BO36=2)),$AE$3,"")))))))</f>
        <v/>
      </c>
      <c r="BO35" s="67"/>
      <c r="BP35" s="68"/>
      <c r="BQ35" s="69"/>
      <c r="BR35" s="66" t="str">
        <f>IF($D$3=4,(IF(AND(BR36=0,BS36=3),0,IF(AND(BR36=1,BS36=3),0,IF(AND(BR36=2,BS36=2),1,IF(AND(BR36=3,OR(BS36=0,BS36=1)),2,IF(OR(BR36&gt;4,BS36&gt;4,AND(BR36=2,BS36&gt;2),AND(BR36=3,BS36&gt;2),AND(BR36&lt;=1,BS36&lt;3)),"","")))))),(IF($D$3=6,IF(AND(BR36=0,BS36=4),0,IF(AND(BR36=1,BS36=4),0,IF(AND(BR36=2,BS36=4),0,IF(AND(BR36=3,BS36=3),1,IF(AND(BR36=4,BS36&lt;=2),2,""))))),IF($D$3=7,IF(OR(BR36=0,BR36=1,BR36=2,BR36=3),IF(OR(BS36=0,BS36=1,BS36=2,BS36=3,BS36&gt;4),"",IF(AND(BR36=0,BS36=4),0,IF(AND(BR36=1,BS36=4),0,IF(AND(BR36=2,BS36=4),0,IF(AND(BR36=3,BS36=4),$AE$3-2,""))))),IF(AND(BR36=4,BS36=3),2,IF(AND(BR36=4,OR(BS36=0,BS36=1,BS36=2)),$AE$3,""))),IF(OR(BR36=0,BR36=1,BR36=2,BR36=3),IF(OR(BS36=0,BS36=1,BS36=2,BS36&gt;4),"",IF(AND(BR36=0,BS36=4),0,IF(AND(BR36=1,BS36=4),0,IF(AND(BR36=2,BS36=4),0,IF(AND(BR36=3,BS36=3),1,""))))),IF(AND(BR36=4,BS36&gt;=3),"",IF(AND(BR36=4,OR(BS36=0,BS36=1,BS36=2)),$AE$3,"")))))))</f>
        <v/>
      </c>
      <c r="BS35" s="67"/>
      <c r="BT35" s="66" t="str">
        <f>IF($D$3=4,(IF(AND(BT36=0,BU36=3),0,IF(AND(BT36=1,BU36=3),0,IF(AND(BT36=2,BU36=2),1,IF(AND(BT36=3,OR(BU36=0,BU36=1)),2,IF(OR(BT36&gt;4,BU36&gt;4,AND(BT36=2,BU36&gt;2),AND(BT36=3,BU36&gt;2),AND(BT36&lt;=1,BU36&lt;3)),"","")))))),(IF($D$3=6,IF(AND(BT36=0,BU36=4),0,IF(AND(BT36=1,BU36=4),0,IF(AND(BT36=2,BU36=4),0,IF(AND(BT36=3,BU36=3),1,IF(AND(BT36=4,BU36&lt;=2),2,""))))),IF($D$3=7,IF(OR(BT36=0,BT36=1,BT36=2,BT36=3),IF(OR(BU36=0,BU36=1,BU36=2,BU36=3,BU36&gt;4),"",IF(AND(BT36=0,BU36=4),0,IF(AND(BT36=1,BU36=4),0,IF(AND(BT36=2,BU36=4),0,IF(AND(BT36=3,BU36=4),$AE$3-2,""))))),IF(AND(BT36=4,BU36=3),2,IF(AND(BT36=4,OR(BU36=0,BU36=1,BU36=2)),$AE$3,""))),IF(OR(BT36=0,BT36=1,BT36=2,BT36=3),IF(OR(BU36=0,BU36=1,BU36=2,BU36&gt;4),"",IF(AND(BT36=0,BU36=4),0,IF(AND(BT36=1,BU36=4),0,IF(AND(BT36=2,BU36=4),0,IF(AND(BT36=3,BU36=3),1,""))))),IF(AND(BT36=4,BU36&gt;=3),"",IF(AND(BT36=4,OR(BU36=0,BU36=1,BU36=2)),$AE$3,"")))))))</f>
        <v/>
      </c>
      <c r="BU35" s="67"/>
      <c r="BV35" s="66" t="str">
        <f>IF($D$3=4,(IF(AND(BV36=0,BW36=3),0,IF(AND(BV36=1,BW36=3),0,IF(AND(BV36=2,BW36=2),1,IF(AND(BV36=3,OR(BW36=0,BW36=1)),2,IF(OR(BV36&gt;4,BW36&gt;4,AND(BV36=2,BW36&gt;2),AND(BV36=3,BW36&gt;2),AND(BV36&lt;=1,BW36&lt;3)),"","")))))),(IF($D$3=6,IF(AND(BV36=0,BW36=4),0,IF(AND(BV36=1,BW36=4),0,IF(AND(BV36=2,BW36=4),0,IF(AND(BV36=3,BW36=3),1,IF(AND(BV36=4,BW36&lt;=2),2,""))))),IF($D$3=7,IF(OR(BV36=0,BV36=1,BV36=2,BV36=3),IF(OR(BW36=0,BW36=1,BW36=2,BW36=3,BW36&gt;4),"",IF(AND(BV36=0,BW36=4),0,IF(AND(BV36=1,BW36=4),0,IF(AND(BV36=2,BW36=4),0,IF(AND(BV36=3,BW36=4),$AE$3-2,""))))),IF(AND(BV36=4,BW36=3),2,IF(AND(BV36=4,OR(BW36=0,BW36=1,BW36=2)),$AE$3,""))),IF(OR(BV36=0,BV36=1,BV36=2,BV36=3),IF(OR(BW36=0,BW36=1,BW36=2,BW36&gt;4),"",IF(AND(BV36=0,BW36=4),0,IF(AND(BV36=1,BW36=4),0,IF(AND(BV36=2,BW36=4),0,IF(AND(BV36=3,BW36=3),1,""))))),IF(AND(BV36=4,BW36&gt;=3),"",IF(AND(BV36=4,OR(BW36=0,BW36=1,BW36=2)),$AE$3,"")))))))</f>
        <v/>
      </c>
      <c r="BW35" s="67"/>
      <c r="BX35" s="66" t="str">
        <f>IF($D$3=4,(IF(AND(BX36=0,BY36=3),0,IF(AND(BX36=1,BY36=3),0,IF(AND(BX36=2,BY36=2),1,IF(AND(BX36=3,OR(BY36=0,BY36=1)),2,IF(OR(BX36&gt;4,BY36&gt;4,AND(BX36=2,BY36&gt;2),AND(BX36=3,BY36&gt;2),AND(BX36&lt;=1,BY36&lt;3)),"","")))))),(IF($D$3=6,IF(AND(BX36=0,BY36=4),0,IF(AND(BX36=1,BY36=4),0,IF(AND(BX36=2,BY36=4),0,IF(AND(BX36=3,BY36=3),1,IF(AND(BX36=4,BY36&lt;=2),2,""))))),IF($D$3=7,IF(OR(BX36=0,BX36=1,BX36=2,BX36=3),IF(OR(BY36=0,BY36=1,BY36=2,BY36=3,BY36&gt;4),"",IF(AND(BX36=0,BY36=4),0,IF(AND(BX36=1,BY36=4),0,IF(AND(BX36=2,BY36=4),0,IF(AND(BX36=3,BY36=4),$AE$3-2,""))))),IF(AND(BX36=4,BY36=3),2,IF(AND(BX36=4,OR(BY36=0,BY36=1,BY36=2)),$AE$3,""))),IF(OR(BX36=0,BX36=1,BX36=2,BX36=3),IF(OR(BY36=0,BY36=1,BY36=2,BY36&gt;4),"",IF(AND(BX36=0,BY36=4),0,IF(AND(BX36=1,BY36=4),0,IF(AND(BX36=2,BY36=4),0,IF(AND(BX36=3,BY36=3),1,""))))),IF(AND(BX36=4,BY36&gt;=3),"",IF(AND(BX36=4,OR(BY36=0,BY36=1,BY36=2)),$AE$3,"")))))))</f>
        <v/>
      </c>
      <c r="BY35" s="67"/>
      <c r="BZ35" s="70">
        <f>SUM(BN35:BY35)</f>
        <v>0</v>
      </c>
      <c r="CA35" s="60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6"/>
      <c r="DM35" s="6"/>
      <c r="DN35" s="6"/>
      <c r="DO35" s="6"/>
      <c r="DP35" s="6"/>
      <c r="DQ35" s="6"/>
      <c r="DR35" s="6"/>
      <c r="DS35" s="17"/>
    </row>
    <row r="36" spans="1:123" ht="12" customHeight="1" x14ac:dyDescent="0.25">
      <c r="A36" s="76"/>
      <c r="B36" s="76"/>
      <c r="C36" s="77"/>
      <c r="D36" s="77"/>
      <c r="E36" s="77"/>
      <c r="F36" s="77"/>
      <c r="G36" s="77"/>
      <c r="H36" s="77"/>
      <c r="I36" s="77"/>
      <c r="J36" s="77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3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17"/>
      <c r="BL36" s="73"/>
      <c r="BM36" s="74"/>
      <c r="BN36" s="33"/>
      <c r="BO36" s="34"/>
      <c r="BP36" s="11"/>
      <c r="BQ36" s="12"/>
      <c r="BR36" s="31"/>
      <c r="BS36" s="32"/>
      <c r="BT36" s="33"/>
      <c r="BU36" s="34"/>
      <c r="BV36" s="33"/>
      <c r="BW36" s="34"/>
      <c r="BX36" s="33"/>
      <c r="BY36" s="34"/>
      <c r="BZ36" s="75"/>
      <c r="CA36" s="72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6"/>
      <c r="DM36" s="6"/>
      <c r="DN36" s="6"/>
      <c r="DO36" s="6"/>
      <c r="DP36" s="6"/>
      <c r="DQ36" s="6"/>
      <c r="DR36" s="6"/>
      <c r="DS36" s="17"/>
    </row>
    <row r="37" spans="1:123" ht="12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7"/>
      <c r="BL37" s="62">
        <v>3</v>
      </c>
      <c r="BM37" s="64"/>
      <c r="BN37" s="66" t="str">
        <f>IF($D$3=4,(IF(AND(BN38=0,BO38=3),0,IF(AND(BN38=1,BO38=3),0,IF(AND(BN38=2,BO38=2),1,IF(AND(BN38=3,OR(BO38=0,BO38=1)),2,IF(OR(BN38&gt;4,BO38&gt;4,AND(BN38=2,BO38&gt;2),AND(BN38=3,BO38&gt;2),AND(BN38&lt;=1,BO38&lt;3)),"","")))))),(IF($D$3=6,IF(AND(BN38=0,BO38=4),0,IF(AND(BN38=1,BO38=4),0,IF(AND(BN38=2,BO38=4),0,IF(AND(BN38=3,BO38=3),1,IF(AND(BN38=4,BO38&lt;=2),2,""))))),IF($D$3=7,IF(OR(BN38=0,BN38=1,BN38=2,BN38=3),IF(OR(BO38=0,BO38=1,BO38=2,BO38=3,BO38&gt;4),"",IF(AND(BN38=0,BO38=4),0,IF(AND(BN38=1,BO38=4),0,IF(AND(BN38=2,BO38=4),0,IF(AND(BN38=3,BO38=4),$AE$3-2,""))))),IF(AND(BN38=4,BO38=3),2,IF(AND(BN38=4,OR(BO38=0,BO38=1,BO38=2)),$AE$3,""))),IF(OR(BN38=0,BN38=1,BN38=2,BN38=3),IF(OR(BO38=0,BO38=1,BO38=2,BO38&gt;4),"",IF(AND(BN38=0,BO38=4),0,IF(AND(BN38=1,BO38=4),0,IF(AND(BN38=2,BO38=4),0,IF(AND(BN38=3,BO38=3),1,""))))),IF(AND(BN38=4,BO38&gt;=3),"",IF(AND(BN38=4,OR(BO38=0,BO38=1,BO38=2)),$AE$3,"")))))))</f>
        <v/>
      </c>
      <c r="BO37" s="67"/>
      <c r="BP37" s="66" t="str">
        <f>IF($D$3=4,(IF(AND(BP38=0,BQ38=3),0,IF(AND(BP38=1,BQ38=3),0,IF(AND(BP38=2,BQ38=2),1,IF(AND(BP38=3,OR(BQ38=0,BQ38=1)),2,IF(OR(BP38&gt;4,BQ38&gt;4,AND(BP38=2,BQ38&gt;2),AND(BP38=3,BQ38&gt;2),AND(BP38&lt;=1,BQ38&lt;3)),"","")))))),(IF($D$3=6,IF(AND(BP38=0,BQ38=4),0,IF(AND(BP38=1,BQ38=4),0,IF(AND(BP38=2,BQ38=4),0,IF(AND(BP38=3,BQ38=3),1,IF(AND(BP38=4,BQ38&lt;=2),2,""))))),IF($D$3=7,IF(OR(BP38=0,BP38=1,BP38=2,BP38=3),IF(OR(BQ38=0,BQ38=1,BQ38=2,BQ38=3,BQ38&gt;4),"",IF(AND(BP38=0,BQ38=4),0,IF(AND(BP38=1,BQ38=4),0,IF(AND(BP38=2,BQ38=4),0,IF(AND(BP38=3,BQ38=4),$AE$3-2,""))))),IF(AND(BP38=4,BQ38=3),2,IF(AND(BP38=4,OR(BQ38=0,BQ38=1,BQ38=2)),$AE$3,""))),IF(OR(BP38=0,BP38=1,BP38=2,BP38=3),IF(OR(BQ38=0,BQ38=1,BQ38=2,BQ38&gt;4),"",IF(AND(BP38=0,BQ38=4),0,IF(AND(BP38=1,BQ38=4),0,IF(AND(BP38=2,BQ38=4),0,IF(AND(BP38=3,BQ38=3),1,""))))),IF(AND(BP38=4,BQ38&gt;=3),"",IF(AND(BP38=4,OR(BQ38=0,BQ38=1,BQ38=2)),$AE$3,"")))))))</f>
        <v/>
      </c>
      <c r="BQ37" s="67"/>
      <c r="BR37" s="68"/>
      <c r="BS37" s="69"/>
      <c r="BT37" s="66" t="str">
        <f>IF($D$3=4,(IF(AND(BT38=0,BU38=3),0,IF(AND(BT38=1,BU38=3),0,IF(AND(BT38=2,BU38=2),1,IF(AND(BT38=3,OR(BU38=0,BU38=1)),2,IF(OR(BT38&gt;4,BU38&gt;4,AND(BT38=2,BU38&gt;2),AND(BT38=3,BU38&gt;2),AND(BT38&lt;=1,BU38&lt;3)),"","")))))),(IF($D$3=6,IF(AND(BT38=0,BU38=4),0,IF(AND(BT38=1,BU38=4),0,IF(AND(BT38=2,BU38=4),0,IF(AND(BT38=3,BU38=3),1,IF(AND(BT38=4,BU38&lt;=2),2,""))))),IF($D$3=7,IF(OR(BT38=0,BT38=1,BT38=2,BT38=3),IF(OR(BU38=0,BU38=1,BU38=2,BU38=3,BU38&gt;4),"",IF(AND(BT38=0,BU38=4),0,IF(AND(BT38=1,BU38=4),0,IF(AND(BT38=2,BU38=4),0,IF(AND(BT38=3,BU38=4),$AE$3-2,""))))),IF(AND(BT38=4,BU38=3),2,IF(AND(BT38=4,OR(BU38=0,BU38=1,BU38=2)),$AE$3,""))),IF(OR(BT38=0,BT38=1,BT38=2,BT38=3),IF(OR(BU38=0,BU38=1,BU38=2,BU38&gt;4),"",IF(AND(BT38=0,BU38=4),0,IF(AND(BT38=1,BU38=4),0,IF(AND(BT38=2,BU38=4),0,IF(AND(BT38=3,BU38=3),1,""))))),IF(AND(BT38=4,BU38&gt;=3),"",IF(AND(BT38=4,OR(BU38=0,BU38=1,BU38=2)),$AE$3,"")))))))</f>
        <v/>
      </c>
      <c r="BU37" s="67"/>
      <c r="BV37" s="66" t="str">
        <f>IF($D$3=4,(IF(AND(BV38=0,BW38=3),0,IF(AND(BV38=1,BW38=3),0,IF(AND(BV38=2,BW38=2),1,IF(AND(BV38=3,OR(BW38=0,BW38=1)),2,IF(OR(BV38&gt;4,BW38&gt;4,AND(BV38=2,BW38&gt;2),AND(BV38=3,BW38&gt;2),AND(BV38&lt;=1,BW38&lt;3)),"","")))))),(IF($D$3=6,IF(AND(BV38=0,BW38=4),0,IF(AND(BV38=1,BW38=4),0,IF(AND(BV38=2,BW38=4),0,IF(AND(BV38=3,BW38=3),1,IF(AND(BV38=4,BW38&lt;=2),2,""))))),IF($D$3=7,IF(OR(BV38=0,BV38=1,BV38=2,BV38=3),IF(OR(BW38=0,BW38=1,BW38=2,BW38=3,BW38&gt;4),"",IF(AND(BV38=0,BW38=4),0,IF(AND(BV38=1,BW38=4),0,IF(AND(BV38=2,BW38=4),0,IF(AND(BV38=3,BW38=4),$AE$3-2,""))))),IF(AND(BV38=4,BW38=3),2,IF(AND(BV38=4,OR(BW38=0,BW38=1,BW38=2)),$AE$3,""))),IF(OR(BV38=0,BV38=1,BV38=2,BV38=3),IF(OR(BW38=0,BW38=1,BW38=2,BW38&gt;4),"",IF(AND(BV38=0,BW38=4),0,IF(AND(BV38=1,BW38=4),0,IF(AND(BV38=2,BW38=4),0,IF(AND(BV38=3,BW38=3),1,""))))),IF(AND(BV38=4,BW38&gt;=3),"",IF(AND(BV38=4,OR(BW38=0,BW38=1,BW38=2)),$AE$3,"")))))))</f>
        <v/>
      </c>
      <c r="BW37" s="67"/>
      <c r="BX37" s="66" t="str">
        <f>IF($D$3=4,(IF(AND(BX38=0,BY38=3),0,IF(AND(BX38=1,BY38=3),0,IF(AND(BX38=2,BY38=2),1,IF(AND(BX38=3,OR(BY38=0,BY38=1)),2,IF(OR(BX38&gt;4,BY38&gt;4,AND(BX38=2,BY38&gt;2),AND(BX38=3,BY38&gt;2),AND(BX38&lt;=1,BY38&lt;3)),"","")))))),(IF($D$3=6,IF(AND(BX38=0,BY38=4),0,IF(AND(BX38=1,BY38=4),0,IF(AND(BX38=2,BY38=4),0,IF(AND(BX38=3,BY38=3),1,IF(AND(BX38=4,BY38&lt;=2),2,""))))),IF($D$3=7,IF(OR(BX38=0,BX38=1,BX38=2,BX38=3),IF(OR(BY38=0,BY38=1,BY38=2,BY38=3,BY38&gt;4),"",IF(AND(BX38=0,BY38=4),0,IF(AND(BX38=1,BY38=4),0,IF(AND(BX38=2,BY38=4),0,IF(AND(BX38=3,BY38=4),$AE$3-2,""))))),IF(AND(BX38=4,BY38=3),2,IF(AND(BX38=4,OR(BY38=0,BY38=1,BY38=2)),$AE$3,""))),IF(OR(BX38=0,BX38=1,BX38=2,BX38=3),IF(OR(BY38=0,BY38=1,BY38=2,BY38&gt;4),"",IF(AND(BX38=0,BY38=4),0,IF(AND(BX38=1,BY38=4),0,IF(AND(BX38=2,BY38=4),0,IF(AND(BX38=3,BY38=3),1,""))))),IF(AND(BX38=4,BY38&gt;=3),"",IF(AND(BX38=4,OR(BY38=0,BY38=1,BY38=2)),$AE$3,"")))))))</f>
        <v/>
      </c>
      <c r="BY37" s="67"/>
      <c r="BZ37" s="70">
        <f>SUM(BN37:BY37)</f>
        <v>0</v>
      </c>
      <c r="CA37" s="60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6"/>
      <c r="DM37" s="6"/>
      <c r="DN37" s="6"/>
      <c r="DO37" s="6"/>
      <c r="DP37" s="6"/>
      <c r="DQ37" s="6"/>
      <c r="DR37" s="6"/>
      <c r="DS37" s="17"/>
    </row>
    <row r="38" spans="1:123" ht="12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7"/>
      <c r="BL38" s="73"/>
      <c r="BM38" s="74"/>
      <c r="BN38" s="33"/>
      <c r="BO38" s="34"/>
      <c r="BP38" s="33"/>
      <c r="BQ38" s="34"/>
      <c r="BR38" s="11"/>
      <c r="BS38" s="12"/>
      <c r="BT38" s="33"/>
      <c r="BU38" s="34"/>
      <c r="BV38" s="33"/>
      <c r="BW38" s="34"/>
      <c r="BX38" s="33"/>
      <c r="BY38" s="21"/>
      <c r="BZ38" s="75"/>
      <c r="CA38" s="72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6"/>
      <c r="DM38" s="6"/>
      <c r="DN38" s="6"/>
      <c r="DO38" s="6"/>
      <c r="DP38" s="6"/>
      <c r="DQ38" s="6"/>
      <c r="DR38" s="6"/>
      <c r="DS38" s="17"/>
    </row>
    <row r="39" spans="1:123" ht="12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7"/>
      <c r="BL39" s="62">
        <v>4</v>
      </c>
      <c r="BM39" s="64"/>
      <c r="BN39" s="66" t="str">
        <f>IF($D$3=4,(IF(AND(BN40=0,BO40=3),0,IF(AND(BN40=1,BO40=3),0,IF(AND(BN40=2,BO40=2),1,IF(AND(BN40=3,OR(BO40=0,BO40=1)),2,IF(OR(BN40&gt;4,BO40&gt;4,AND(BN40=2,BO40&gt;2),AND(BN40=3,BO40&gt;2),AND(BN40&lt;=1,BO40&lt;3)),"","")))))),(IF($D$3=6,IF(AND(BN40=0,BO40=4),0,IF(AND(BN40=1,BO40=4),0,IF(AND(BN40=2,BO40=4),0,IF(AND(BN40=3,BO40=3),1,IF(AND(BN40=4,BO40&lt;=2),2,""))))),IF($D$3=7,IF(OR(BN40=0,BN40=1,BN40=2,BN40=3),IF(OR(BO40=0,BO40=1,BO40=2,BO40=3,BO40&gt;4),"",IF(AND(BN40=0,BO40=4),0,IF(AND(BN40=1,BO40=4),0,IF(AND(BN40=2,BO40=4),0,IF(AND(BN40=3,BO40=4),$AE$3-2,""))))),IF(AND(BN40=4,BO40=3),2,IF(AND(BN40=4,OR(BO40=0,BO40=1,BO40=2)),$AE$3,""))),IF(OR(BN40=0,BN40=1,BN40=2,BN40=3),IF(OR(BO40=0,BO40=1,BO40=2,BO40&gt;4),"",IF(AND(BN40=0,BO40=4),0,IF(AND(BN40=1,BO40=4),0,IF(AND(BN40=2,BO40=4),0,IF(AND(BN40=3,BO40=3),1,""))))),IF(AND(BN40=4,BO40&gt;=3),"",IF(AND(BN40=4,OR(BO40=0,BO40=1,BO40=2)),$AE$3,"")))))))</f>
        <v/>
      </c>
      <c r="BO39" s="67"/>
      <c r="BP39" s="66" t="str">
        <f>IF($D$3=4,(IF(AND(BP40=0,BQ40=3),0,IF(AND(BP40=1,BQ40=3),0,IF(AND(BP40=2,BQ40=2),1,IF(AND(BP40=3,OR(BQ40=0,BQ40=1)),2,IF(OR(BP40&gt;4,BQ40&gt;4,AND(BP40=2,BQ40&gt;2),AND(BP40=3,BQ40&gt;2),AND(BP40&lt;=1,BQ40&lt;3)),"","")))))),(IF($D$3=6,IF(AND(BP40=0,BQ40=4),0,IF(AND(BP40=1,BQ40=4),0,IF(AND(BP40=2,BQ40=4),0,IF(AND(BP40=3,BQ40=3),1,IF(AND(BP40=4,BQ40&lt;=2),2,""))))),IF($D$3=7,IF(OR(BP40=0,BP40=1,BP40=2,BP40=3),IF(OR(BQ40=0,BQ40=1,BQ40=2,BQ40=3,BQ40&gt;4),"",IF(AND(BP40=0,BQ40=4),0,IF(AND(BP40=1,BQ40=4),0,IF(AND(BP40=2,BQ40=4),0,IF(AND(BP40=3,BQ40=4),$AE$3-2,""))))),IF(AND(BP40=4,BQ40=3),2,IF(AND(BP40=4,OR(BQ40=0,BQ40=1,BQ40=2)),$AE$3,""))),IF(OR(BP40=0,BP40=1,BP40=2,BP40=3),IF(OR(BQ40=0,BQ40=1,BQ40=2,BQ40&gt;4),"",IF(AND(BP40=0,BQ40=4),0,IF(AND(BP40=1,BQ40=4),0,IF(AND(BP40=2,BQ40=4),0,IF(AND(BP40=3,BQ40=3),1,""))))),IF(AND(BP40=4,BQ40&gt;=3),"",IF(AND(BP40=4,OR(BQ40=0,BQ40=1,BQ40=2)),$AE$3,"")))))))</f>
        <v/>
      </c>
      <c r="BQ39" s="67"/>
      <c r="BR39" s="66" t="str">
        <f>IF($D$3=4,(IF(AND(BR40=0,BS40=3),0,IF(AND(BR40=1,BS40=3),0,IF(AND(BR40=2,BS40=2),1,IF(AND(BR40=3,OR(BS40=0,BS40=1)),2,IF(OR(BR40&gt;4,BS40&gt;4,AND(BR40=2,BS40&gt;2),AND(BR40=3,BS40&gt;2),AND(BR40&lt;=1,BS40&lt;3)),"","")))))),(IF($D$3=6,IF(AND(BR40=0,BS40=4),0,IF(AND(BR40=1,BS40=4),0,IF(AND(BR40=2,BS40=4),0,IF(AND(BR40=3,BS40=3),1,IF(AND(BR40=4,BS40&lt;=2),2,""))))),IF($D$3=7,IF(OR(BR40=0,BR40=1,BR40=2,BR40=3),IF(OR(BS40=0,BS40=1,BS40=2,BS40=3,BS40&gt;4),"",IF(AND(BR40=0,BS40=4),0,IF(AND(BR40=1,BS40=4),0,IF(AND(BR40=2,BS40=4),0,IF(AND(BR40=3,BS40=4),$AE$3-2,""))))),IF(AND(BR40=4,BS40=3),2,IF(AND(BR40=4,OR(BS40=0,BS40=1,BS40=2)),$AE$3,""))),IF(OR(BR40=0,BR40=1,BR40=2,BR40=3),IF(OR(BS40=0,BS40=1,BS40=2,BS40&gt;4),"",IF(AND(BR40=0,BS40=4),0,IF(AND(BR40=1,BS40=4),0,IF(AND(BR40=2,BS40=4),0,IF(AND(BR40=3,BS40=3),1,""))))),IF(AND(BR40=4,BS40&gt;=3),"",IF(AND(BR40=4,OR(BS40=0,BS40=1,BS40=2)),$AE$3,"")))))))</f>
        <v/>
      </c>
      <c r="BS39" s="67"/>
      <c r="BT39" s="68"/>
      <c r="BU39" s="69"/>
      <c r="BV39" s="66" t="str">
        <f>IF($D$3=4,(IF(AND(BV40=0,BW40=3),0,IF(AND(BV40=1,BW40=3),0,IF(AND(BV40=2,BW40=2),1,IF(AND(BV40=3,OR(BW40=0,BW40=1)),2,IF(OR(BV40&gt;4,BW40&gt;4,AND(BV40=2,BW40&gt;2),AND(BV40=3,BW40&gt;2),AND(BV40&lt;=1,BW40&lt;3)),"","")))))),(IF($D$3=6,IF(AND(BV40=0,BW40=4),0,IF(AND(BV40=1,BW40=4),0,IF(AND(BV40=2,BW40=4),0,IF(AND(BV40=3,BW40=3),1,IF(AND(BV40=4,BW40&lt;=2),2,""))))),IF($D$3=7,IF(OR(BV40=0,BV40=1,BV40=2,BV40=3),IF(OR(BW40=0,BW40=1,BW40=2,BW40=3,BW40&gt;4),"",IF(AND(BV40=0,BW40=4),0,IF(AND(BV40=1,BW40=4),0,IF(AND(BV40=2,BW40=4),0,IF(AND(BV40=3,BW40=4),$AE$3-2,""))))),IF(AND(BV40=4,BW40=3),2,IF(AND(BV40=4,OR(BW40=0,BW40=1,BW40=2)),$AE$3,""))),IF(OR(BV40=0,BV40=1,BV40=2,BV40=3),IF(OR(BW40=0,BW40=1,BW40=2,BW40&gt;4),"",IF(AND(BV40=0,BW40=4),0,IF(AND(BV40=1,BW40=4),0,IF(AND(BV40=2,BW40=4),0,IF(AND(BV40=3,BW40=3),1,""))))),IF(AND(BV40=4,BW40&gt;=3),"",IF(AND(BV40=4,OR(BW40=0,BW40=1,BW40=2)),$AE$3,"")))))))</f>
        <v/>
      </c>
      <c r="BW39" s="67"/>
      <c r="BX39" s="66" t="str">
        <f>IF($D$3=4,(IF(AND(BX40=0,BY40=3),0,IF(AND(BX40=1,BY40=3),0,IF(AND(BX40=2,BY40=2),1,IF(AND(BX40=3,OR(BY40=0,BY40=1)),2,IF(OR(BX40&gt;4,BY40&gt;4,AND(BX40=2,BY40&gt;2),AND(BX40=3,BY40&gt;2),AND(BX40&lt;=1,BY40&lt;3)),"","")))))),(IF($D$3=6,IF(AND(BX40=0,BY40=4),0,IF(AND(BX40=1,BY40=4),0,IF(AND(BX40=2,BY40=4),0,IF(AND(BX40=3,BY40=3),1,IF(AND(BX40=4,BY40&lt;=2),2,""))))),IF($D$3=7,IF(OR(BX40=0,BX40=1,BX40=2,BX40=3),IF(OR(BY40=0,BY40=1,BY40=2,BY40=3,BY40&gt;4),"",IF(AND(BX40=0,BY40=4),0,IF(AND(BX40=1,BY40=4),0,IF(AND(BX40=2,BY40=4),0,IF(AND(BX40=3,BY40=4),$AE$3-2,""))))),IF(AND(BX40=4,BY40=3),2,IF(AND(BX40=4,OR(BY40=0,BY40=1,BY40=2)),$AE$3,""))),IF(OR(BX40=0,BX40=1,BX40=2,BX40=3),IF(OR(BY40=0,BY40=1,BY40=2,BY40&gt;4),"",IF(AND(BX40=0,BY40=4),0,IF(AND(BX40=1,BY40=4),0,IF(AND(BX40=2,BY40=4),0,IF(AND(BX40=3,BY40=3),1,""))))),IF(AND(BX40=4,BY40&gt;=3),"",IF(AND(BX40=4,OR(BY40=0,BY40=1,BY40=2)),$AE$3,"")))))))</f>
        <v/>
      </c>
      <c r="BY39" s="67"/>
      <c r="BZ39" s="70">
        <f>SUM(BN39:BY39)</f>
        <v>0</v>
      </c>
      <c r="CA39" s="60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6"/>
      <c r="DM39" s="6"/>
      <c r="DN39" s="6"/>
      <c r="DO39" s="6"/>
      <c r="DP39" s="6"/>
      <c r="DQ39" s="6"/>
      <c r="DR39" s="6"/>
      <c r="DS39" s="17"/>
    </row>
    <row r="40" spans="1:123" ht="12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7"/>
      <c r="BL40" s="73"/>
      <c r="BM40" s="74"/>
      <c r="BN40" s="33"/>
      <c r="BO40" s="34"/>
      <c r="BP40" s="33"/>
      <c r="BQ40" s="34"/>
      <c r="BR40" s="33"/>
      <c r="BS40" s="34"/>
      <c r="BT40" s="11"/>
      <c r="BU40" s="12"/>
      <c r="BV40" s="33"/>
      <c r="BW40" s="34"/>
      <c r="BX40" s="33"/>
      <c r="BY40" s="34"/>
      <c r="BZ40" s="75"/>
      <c r="CA40" s="72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6"/>
      <c r="DM40" s="6"/>
      <c r="DN40" s="6"/>
      <c r="DO40" s="6"/>
      <c r="DP40" s="6"/>
      <c r="DQ40" s="6"/>
      <c r="DR40" s="6"/>
      <c r="DS40" s="17"/>
    </row>
    <row r="41" spans="1:123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7"/>
      <c r="BL41" s="62">
        <v>5</v>
      </c>
      <c r="BM41" s="64"/>
      <c r="BN41" s="66" t="str">
        <f>IF($D$3=4,(IF(AND(BN42=0,BO42=3),0,IF(AND(BN42=1,BO42=3),0,IF(AND(BN42=2,BO42=2),1,IF(AND(BN42=3,OR(BO42=0,BO42=1)),2,IF(OR(BN42&gt;4,BO42&gt;4,AND(BN42=2,BO42&gt;2),AND(BN42=3,BO42&gt;2),AND(BN42&lt;=1,BO42&lt;3)),"","")))))),(IF($D$3=6,IF(AND(BN42=0,BO42=4),0,IF(AND(BN42=1,BO42=4),0,IF(AND(BN42=2,BO42=4),0,IF(AND(BN42=3,BO42=3),1,IF(AND(BN42=4,BO42&lt;=2),2,""))))),IF($D$3=7,IF(OR(BN42=0,BN42=1,BN42=2,BN42=3),IF(OR(BO42=0,BO42=1,BO42=2,BO42=3,BO42&gt;4),"",IF(AND(BN42=0,BO42=4),0,IF(AND(BN42=1,BO42=4),0,IF(AND(BN42=2,BO42=4),0,IF(AND(BN42=3,BO42=4),$AE$3-2,""))))),IF(AND(BN42=4,BO42=3),2,IF(AND(BN42=4,OR(BO42=0,BO42=1,BO42=2)),$AE$3,""))),IF(OR(BN42=0,BN42=1,BN42=2,BN42=3),IF(OR(BO42=0,BO42=1,BO42=2,BO42&gt;4),"",IF(AND(BN42=0,BO42=4),0,IF(AND(BN42=1,BO42=4),0,IF(AND(BN42=2,BO42=4),0,IF(AND(BN42=3,BO42=3),1,""))))),IF(AND(BN42=4,BO42&gt;=3),"",IF(AND(BN42=4,OR(BO42=0,BO42=1,BO42=2)),$AE$3,"")))))))</f>
        <v/>
      </c>
      <c r="BO41" s="67"/>
      <c r="BP41" s="66" t="str">
        <f>IF($D$3=4,(IF(AND(BP42=0,BQ42=3),0,IF(AND(BP42=1,BQ42=3),0,IF(AND(BP42=2,BQ42=2),1,IF(AND(BP42=3,OR(BQ42=0,BQ42=1)),2,IF(OR(BP42&gt;4,BQ42&gt;4,AND(BP42=2,BQ42&gt;2),AND(BP42=3,BQ42&gt;2),AND(BP42&lt;=1,BQ42&lt;3)),"","")))))),(IF($D$3=6,IF(AND(BP42=0,BQ42=4),0,IF(AND(BP42=1,BQ42=4),0,IF(AND(BP42=2,BQ42=4),0,IF(AND(BP42=3,BQ42=3),1,IF(AND(BP42=4,BQ42&lt;=2),2,""))))),IF($D$3=7,IF(OR(BP42=0,BP42=1,BP42=2,BP42=3),IF(OR(BQ42=0,BQ42=1,BQ42=2,BQ42=3,BQ42&gt;4),"",IF(AND(BP42=0,BQ42=4),0,IF(AND(BP42=1,BQ42=4),0,IF(AND(BP42=2,BQ42=4),0,IF(AND(BP42=3,BQ42=4),$AE$3-2,""))))),IF(AND(BP42=4,BQ42=3),2,IF(AND(BP42=4,OR(BQ42=0,BQ42=1,BQ42=2)),$AE$3,""))),IF(OR(BP42=0,BP42=1,BP42=2,BP42=3),IF(OR(BQ42=0,BQ42=1,BQ42=2,BQ42&gt;4),"",IF(AND(BP42=0,BQ42=4),0,IF(AND(BP42=1,BQ42=4),0,IF(AND(BP42=2,BQ42=4),0,IF(AND(BP42=3,BQ42=3),1,""))))),IF(AND(BP42=4,BQ42&gt;=3),"",IF(AND(BP42=4,OR(BQ42=0,BQ42=1,BQ42=2)),$AE$3,"")))))))</f>
        <v/>
      </c>
      <c r="BQ41" s="67"/>
      <c r="BR41" s="66" t="str">
        <f>IF($D$3=4,(IF(AND(BR42=0,BS42=3),0,IF(AND(BR42=1,BS42=3),0,IF(AND(BR42=2,BS42=2),1,IF(AND(BR42=3,OR(BS42=0,BS42=1)),2,IF(OR(BR42&gt;4,BS42&gt;4,AND(BR42=2,BS42&gt;2),AND(BR42=3,BS42&gt;2),AND(BR42&lt;=1,BS42&lt;3)),"","")))))),(IF($D$3=6,IF(AND(BR42=0,BS42=4),0,IF(AND(BR42=1,BS42=4),0,IF(AND(BR42=2,BS42=4),0,IF(AND(BR42=3,BS42=3),1,IF(AND(BR42=4,BS42&lt;=2),2,""))))),IF($D$3=7,IF(OR(BR42=0,BR42=1,BR42=2,BR42=3),IF(OR(BS42=0,BS42=1,BS42=2,BS42=3,BS42&gt;4),"",IF(AND(BR42=0,BS42=4),0,IF(AND(BR42=1,BS42=4),0,IF(AND(BR42=2,BS42=4),0,IF(AND(BR42=3,BS42=4),$AE$3-2,""))))),IF(AND(BR42=4,BS42=3),2,IF(AND(BR42=4,OR(BS42=0,BS42=1,BS42=2)),$AE$3,""))),IF(OR(BR42=0,BR42=1,BR42=2,BR42=3),IF(OR(BS42=0,BS42=1,BS42=2,BS42&gt;4),"",IF(AND(BR42=0,BS42=4),0,IF(AND(BR42=1,BS42=4),0,IF(AND(BR42=2,BS42=4),0,IF(AND(BR42=3,BS42=3),1,""))))),IF(AND(BR42=4,BS42&gt;=3),"",IF(AND(BR42=4,OR(BS42=0,BS42=1,BS42=2)),$AE$3,"")))))))</f>
        <v/>
      </c>
      <c r="BS41" s="67"/>
      <c r="BT41" s="66" t="str">
        <f>IF($D$3=4,(IF(AND(BT42=0,BU42=3),0,IF(AND(BT42=1,BU42=3),0,IF(AND(BT42=2,BU42=2),1,IF(AND(BT42=3,OR(BU42=0,BU42=1)),2,IF(OR(BT42&gt;4,BU42&gt;4,AND(BT42=2,BU42&gt;2),AND(BT42=3,BU42&gt;2),AND(BT42&lt;=1,BU42&lt;3)),"","")))))),(IF($D$3=6,IF(AND(BT42=0,BU42=4),0,IF(AND(BT42=1,BU42=4),0,IF(AND(BT42=2,BU42=4),0,IF(AND(BT42=3,BU42=3),1,IF(AND(BT42=4,BU42&lt;=2),2,""))))),IF($D$3=7,IF(OR(BT42=0,BT42=1,BT42=2,BT42=3),IF(OR(BU42=0,BU42=1,BU42=2,BU42=3,BU42&gt;4),"",IF(AND(BT42=0,BU42=4),0,IF(AND(BT42=1,BU42=4),0,IF(AND(BT42=2,BU42=4),0,IF(AND(BT42=3,BU42=4),$AE$3-2,""))))),IF(AND(BT42=4,BU42=3),2,IF(AND(BT42=4,OR(BU42=0,BU42=1,BU42=2)),$AE$3,""))),IF(OR(BT42=0,BT42=1,BT42=2,BT42=3),IF(OR(BU42=0,BU42=1,BU42=2,BU42&gt;4),"",IF(AND(BT42=0,BU42=4),0,IF(AND(BT42=1,BU42=4),0,IF(AND(BT42=2,BU42=4),0,IF(AND(BT42=3,BU42=3),1,""))))),IF(AND(BT42=4,BU42&gt;=3),"",IF(AND(BT42=4,OR(BU42=0,BU42=1,BU42=2)),$AE$3,"")))))))</f>
        <v/>
      </c>
      <c r="BU41" s="67"/>
      <c r="BV41" s="68"/>
      <c r="BW41" s="69"/>
      <c r="BX41" s="66" t="str">
        <f>IF($D$3=4,(IF(AND(BX42=0,BY42=3),0,IF(AND(BX42=1,BY42=3),0,IF(AND(BX42=2,BY42=2),1,IF(AND(BX42=3,OR(BY42=0,BY42=1)),2,IF(OR(BX42&gt;4,BY42&gt;4,AND(BX42=2,BY42&gt;2),AND(BX42=3,BY42&gt;2),AND(BX42&lt;=1,BY42&lt;3)),"","")))))),(IF($D$3=6,IF(AND(BX42=0,BY42=4),0,IF(AND(BX42=1,BY42=4),0,IF(AND(BX42=2,BY42=4),0,IF(AND(BX42=3,BY42=3),1,IF(AND(BX42=4,BY42&lt;=2),2,""))))),IF($D$3=7,IF(OR(BX42=0,BX42=1,BX42=2,BX42=3),IF(OR(BY42=0,BY42=1,BY42=2,BY42=3,BY42&gt;4),"",IF(AND(BX42=0,BY42=4),0,IF(AND(BX42=1,BY42=4),0,IF(AND(BX42=2,BY42=4),0,IF(AND(BX42=3,BY42=4),$AE$3-2,""))))),IF(AND(BX42=4,BY42=3),2,IF(AND(BX42=4,OR(BY42=0,BY42=1,BY42=2)),$AE$3,""))),IF(OR(BX42=0,BX42=1,BX42=2,BX42=3),IF(OR(BY42=0,BY42=1,BY42=2,BY42&gt;4),"",IF(AND(BX42=0,BY42=4),0,IF(AND(BX42=1,BY42=4),0,IF(AND(BX42=2,BY42=4),0,IF(AND(BX42=3,BY42=3),1,""))))),IF(AND(BX42=4,BY42&gt;=3),"",IF(AND(BX42=4,OR(BY42=0,BY42=1,BY42=2)),$AE$3,"")))))))</f>
        <v/>
      </c>
      <c r="BY41" s="67"/>
      <c r="BZ41" s="70">
        <f>SUM(BN41:BY41)</f>
        <v>0</v>
      </c>
      <c r="CA41" s="60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6"/>
      <c r="DM41" s="6"/>
      <c r="DN41" s="6"/>
      <c r="DO41" s="6"/>
      <c r="DP41" s="6"/>
      <c r="DQ41" s="6"/>
      <c r="DR41" s="6"/>
      <c r="DS41" s="17"/>
    </row>
    <row r="42" spans="1:123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7"/>
      <c r="BL42" s="73"/>
      <c r="BM42" s="74"/>
      <c r="BN42" s="33"/>
      <c r="BO42" s="21"/>
      <c r="BP42" s="33"/>
      <c r="BQ42" s="34"/>
      <c r="BR42" s="35"/>
      <c r="BS42" s="36"/>
      <c r="BT42" s="33"/>
      <c r="BU42" s="34"/>
      <c r="BV42" s="11"/>
      <c r="BW42" s="12"/>
      <c r="BX42" s="33"/>
      <c r="BY42" s="34"/>
      <c r="BZ42" s="75"/>
      <c r="CA42" s="72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6"/>
      <c r="DM42" s="6"/>
      <c r="DN42" s="6"/>
      <c r="DO42" s="6"/>
      <c r="DP42" s="6"/>
      <c r="DQ42" s="6"/>
      <c r="DR42" s="6"/>
      <c r="DS42" s="17"/>
    </row>
    <row r="43" spans="1:123" ht="12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7"/>
      <c r="BL43" s="62">
        <v>6</v>
      </c>
      <c r="BM43" s="64"/>
      <c r="BN43" s="66" t="str">
        <f>IF($D$3=4,(IF(AND(BN44=0,BO44=3),0,IF(AND(BN44=1,BO44=3),0,IF(AND(BN44=2,BO44=2),1,IF(AND(BN44=3,OR(BO44=0,BO44=1)),2,IF(OR(BN44&gt;4,BO44&gt;4,AND(BN44=2,BO44&gt;2),AND(BN44=3,BO44&gt;2),AND(BN44&lt;=1,BO44&lt;3)),"","")))))),(IF($D$3=6,IF(AND(BN44=0,BO44=4),0,IF(AND(BN44=1,BO44=4),0,IF(AND(BN44=2,BO44=4),0,IF(AND(BN44=3,BO44=3),1,IF(AND(BN44=4,BO44&lt;=2),2,""))))),IF($D$3=7,IF(OR(BN44=0,BN44=1,BN44=2,BN44=3),IF(OR(BO44=0,BO44=1,BO44=2,BO44=3,BO44&gt;4),"",IF(AND(BN44=0,BO44=4),0,IF(AND(BN44=1,BO44=4),0,IF(AND(BN44=2,BO44=4),0,IF(AND(BN44=3,BO44=4),$AE$3-2,""))))),IF(AND(BN44=4,BO44=3),2,IF(AND(BN44=4,OR(BO44=0,BO44=1,BO44=2)),$AE$3,""))),IF(OR(BN44=0,BN44=1,BN44=2,BN44=3),IF(OR(BO44=0,BO44=1,BO44=2,BO44&gt;4),"",IF(AND(BN44=0,BO44=4),0,IF(AND(BN44=1,BO44=4),0,IF(AND(BN44=2,BO44=4),0,IF(AND(BN44=3,BO44=3),1,""))))),IF(AND(BN44=4,BO44&gt;=3),"",IF(AND(BN44=4,OR(BO44=0,BO44=1,BO44=2)),$AE$3,"")))))))</f>
        <v/>
      </c>
      <c r="BO43" s="67"/>
      <c r="BP43" s="66" t="str">
        <f>IF($D$3=4,(IF(AND(BP44=0,BQ44=3),0,IF(AND(BP44=1,BQ44=3),0,IF(AND(BP44=2,BQ44=2),1,IF(AND(BP44=3,OR(BQ44=0,BQ44=1)),2,IF(OR(BP44&gt;4,BQ44&gt;4,AND(BP44=2,BQ44&gt;2),AND(BP44=3,BQ44&gt;2),AND(BP44&lt;=1,BQ44&lt;3)),"","")))))),(IF($D$3=6,IF(AND(BP44=0,BQ44=4),0,IF(AND(BP44=1,BQ44=4),0,IF(AND(BP44=2,BQ44=4),0,IF(AND(BP44=3,BQ44=3),1,IF(AND(BP44=4,BQ44&lt;=2),2,""))))),IF($D$3=7,IF(OR(BP44=0,BP44=1,BP44=2,BP44=3),IF(OR(BQ44=0,BQ44=1,BQ44=2,BQ44=3,BQ44&gt;4),"",IF(AND(BP44=0,BQ44=4),0,IF(AND(BP44=1,BQ44=4),0,IF(AND(BP44=2,BQ44=4),0,IF(AND(BP44=3,BQ44=4),$AE$3-2,""))))),IF(AND(BP44=4,BQ44=3),2,IF(AND(BP44=4,OR(BQ44=0,BQ44=1,BQ44=2)),$AE$3,""))),IF(OR(BP44=0,BP44=1,BP44=2,BP44=3),IF(OR(BQ44=0,BQ44=1,BQ44=2,BQ44&gt;4),"",IF(AND(BP44=0,BQ44=4),0,IF(AND(BP44=1,BQ44=4),0,IF(AND(BP44=2,BQ44=4),0,IF(AND(BP44=3,BQ44=3),1,""))))),IF(AND(BP44=4,BQ44&gt;=3),"",IF(AND(BP44=4,OR(BQ44=0,BQ44=1,BQ44=2)),$AE$3,"")))))))</f>
        <v/>
      </c>
      <c r="BQ43" s="67"/>
      <c r="BR43" s="66" t="str">
        <f>IF($D$3=4,(IF(AND(BR44=0,BS44=3),0,IF(AND(BR44=1,BS44=3),0,IF(AND(BR44=2,BS44=2),1,IF(AND(BR44=3,OR(BS44=0,BS44=1)),2,IF(OR(BR44&gt;4,BS44&gt;4,AND(BR44=2,BS44&gt;2),AND(BR44=3,BS44&gt;2),AND(BR44&lt;=1,BS44&lt;3)),"","")))))),(IF($D$3=6,IF(AND(BR44=0,BS44=4),0,IF(AND(BR44=1,BS44=4),0,IF(AND(BR44=2,BS44=4),0,IF(AND(BR44=3,BS44=3),1,IF(AND(BR44=4,BS44&lt;=2),2,""))))),IF($D$3=7,IF(OR(BR44=0,BR44=1,BR44=2,BR44=3),IF(OR(BS44=0,BS44=1,BS44=2,BS44=3,BS44&gt;4),"",IF(AND(BR44=0,BS44=4),0,IF(AND(BR44=1,BS44=4),0,IF(AND(BR44=2,BS44=4),0,IF(AND(BR44=3,BS44=4),$AE$3-2,""))))),IF(AND(BR44=4,BS44=3),2,IF(AND(BR44=4,OR(BS44=0,BS44=1,BS44=2)),$AE$3,""))),IF(OR(BR44=0,BR44=1,BR44=2,BR44=3),IF(OR(BS44=0,BS44=1,BS44=2,BS44&gt;4),"",IF(AND(BR44=0,BS44=4),0,IF(AND(BR44=1,BS44=4),0,IF(AND(BR44=2,BS44=4),0,IF(AND(BR44=3,BS44=3),1,""))))),IF(AND(BR44=4,BS44&gt;=3),"",IF(AND(BR44=4,OR(BS44=0,BS44=1,BS44=2)),$AE$3,"")))))))</f>
        <v/>
      </c>
      <c r="BS43" s="67"/>
      <c r="BT43" s="66" t="str">
        <f>IF($D$3=4,(IF(AND(BT44=0,BU44=3),0,IF(AND(BT44=1,BU44=3),0,IF(AND(BT44=2,BU44=2),1,IF(AND(BT44=3,OR(BU44=0,BU44=1)),2,IF(OR(BT44&gt;4,BU44&gt;4,AND(BT44=2,BU44&gt;2),AND(BT44=3,BU44&gt;2),AND(BT44&lt;=1,BU44&lt;3)),"","")))))),(IF($D$3=6,IF(AND(BT44=0,BU44=4),0,IF(AND(BT44=1,BU44=4),0,IF(AND(BT44=2,BU44=4),0,IF(AND(BT44=3,BU44=3),1,IF(AND(BT44=4,BU44&lt;=2),2,""))))),IF($D$3=7,IF(OR(BT44=0,BT44=1,BT44=2,BT44=3),IF(OR(BU44=0,BU44=1,BU44=2,BU44=3,BU44&gt;4),"",IF(AND(BT44=0,BU44=4),0,IF(AND(BT44=1,BU44=4),0,IF(AND(BT44=2,BU44=4),0,IF(AND(BT44=3,BU44=4),$AE$3-2,""))))),IF(AND(BT44=4,BU44=3),2,IF(AND(BT44=4,OR(BU44=0,BU44=1,BU44=2)),$AE$3,""))),IF(OR(BT44=0,BT44=1,BT44=2,BT44=3),IF(OR(BU44=0,BU44=1,BU44=2,BU44&gt;4),"",IF(AND(BT44=0,BU44=4),0,IF(AND(BT44=1,BU44=4),0,IF(AND(BT44=2,BU44=4),0,IF(AND(BT44=3,BU44=3),1,""))))),IF(AND(BT44=4,BU44&gt;=3),"",IF(AND(BT44=4,OR(BU44=0,BU44=1,BU44=2)),$AE$3,"")))))))</f>
        <v/>
      </c>
      <c r="BU43" s="67"/>
      <c r="BV43" s="66" t="str">
        <f>IF($D$3=4,(IF(AND(BV44=0,BW44=3),0,IF(AND(BV44=1,BW44=3),0,IF(AND(BV44=2,BW44=2),1,IF(AND(BV44=3,OR(BW44=0,BW44=1)),2,IF(OR(BV44&gt;4,BW44&gt;4,AND(BV44=2,BW44&gt;2),AND(BV44=3,BW44&gt;2),AND(BV44&lt;=1,BW44&lt;3)),"","")))))),(IF($D$3=6,IF(AND(BV44=0,BW44=4),0,IF(AND(BV44=1,BW44=4),0,IF(AND(BV44=2,BW44=4),0,IF(AND(BV44=3,BW44=3),1,IF(AND(BV44=4,BW44&lt;=2),2,""))))),IF($D$3=7,IF(OR(BV44=0,BV44=1,BV44=2,BV44=3),IF(OR(BW44=0,BW44=1,BW44=2,BW44=3,BW44&gt;4),"",IF(AND(BV44=0,BW44=4),0,IF(AND(BV44=1,BW44=4),0,IF(AND(BV44=2,BW44=4),0,IF(AND(BV44=3,BW44=4),$AE$3-2,""))))),IF(AND(BV44=4,BW44=3),2,IF(AND(BV44=4,OR(BW44=0,BW44=1,BW44=2)),$AE$3,""))),IF(OR(BV44=0,BV44=1,BV44=2,BV44=3),IF(OR(BW44=0,BW44=1,BW44=2,BW44&gt;4),"",IF(AND(BV44=0,BW44=4),0,IF(AND(BV44=1,BW44=4),0,IF(AND(BV44=2,BW44=4),0,IF(AND(BV44=3,BW44=3),1,""))))),IF(AND(BV44=4,BW44&gt;=3),"",IF(AND(BV44=4,OR(BW44=0,BW44=1,BW44=2)),$AE$3,"")))))))</f>
        <v/>
      </c>
      <c r="BW43" s="67"/>
      <c r="BX43" s="68"/>
      <c r="BY43" s="69"/>
      <c r="BZ43" s="70">
        <f>SUM(BN43:BY43)</f>
        <v>0</v>
      </c>
      <c r="CA43" s="60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6"/>
      <c r="DM43" s="6"/>
      <c r="DN43" s="6"/>
      <c r="DO43" s="6"/>
      <c r="DP43" s="6"/>
      <c r="DQ43" s="6"/>
      <c r="DR43" s="6"/>
      <c r="DS43" s="17"/>
    </row>
    <row r="44" spans="1:123" ht="12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7"/>
      <c r="BL44" s="63"/>
      <c r="BM44" s="65"/>
      <c r="BN44" s="37"/>
      <c r="BO44" s="38"/>
      <c r="BP44" s="37"/>
      <c r="BQ44" s="38"/>
      <c r="BR44" s="37"/>
      <c r="BS44" s="38"/>
      <c r="BT44" s="37"/>
      <c r="BU44" s="38"/>
      <c r="BV44" s="37"/>
      <c r="BW44" s="38"/>
      <c r="BX44" s="39"/>
      <c r="BY44" s="40"/>
      <c r="BZ44" s="71"/>
      <c r="CA44" s="61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6"/>
      <c r="DM44" s="6"/>
      <c r="DN44" s="6"/>
      <c r="DO44" s="6"/>
      <c r="DP44" s="6"/>
      <c r="DQ44" s="6"/>
      <c r="DR44" s="6"/>
      <c r="DS44" s="17"/>
    </row>
    <row r="45" spans="1:123" ht="12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6"/>
      <c r="DM45" s="6"/>
      <c r="DN45" s="6"/>
      <c r="DO45" s="6"/>
      <c r="DP45" s="6"/>
      <c r="DQ45" s="6"/>
      <c r="DR45" s="6"/>
      <c r="DS45" s="17"/>
    </row>
    <row r="46" spans="1:123" ht="12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6"/>
      <c r="DM46" s="6"/>
      <c r="DN46" s="6"/>
      <c r="DO46" s="6"/>
      <c r="DP46" s="6"/>
      <c r="DQ46" s="6"/>
      <c r="DR46" s="6"/>
      <c r="DS46" s="17"/>
    </row>
    <row r="47" spans="1:123" ht="12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6"/>
      <c r="DM47" s="6"/>
      <c r="DN47" s="6"/>
      <c r="DO47" s="6"/>
      <c r="DP47" s="6"/>
      <c r="DQ47" s="6"/>
      <c r="DR47" s="6"/>
      <c r="DS47" s="17"/>
    </row>
    <row r="48" spans="1:123" ht="12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6"/>
      <c r="DM48" s="6"/>
      <c r="DN48" s="6"/>
      <c r="DO48" s="6"/>
      <c r="DP48" s="6"/>
      <c r="DQ48" s="6"/>
      <c r="DR48" s="6"/>
      <c r="DS48" s="17"/>
    </row>
    <row r="49" spans="1:123" ht="12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6"/>
      <c r="DM49" s="6"/>
      <c r="DN49" s="6"/>
      <c r="DO49" s="6"/>
      <c r="DP49" s="6"/>
      <c r="DQ49" s="6"/>
      <c r="DR49" s="6"/>
      <c r="DS49" s="17"/>
    </row>
    <row r="50" spans="1:123" ht="12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6"/>
      <c r="DM50" s="6"/>
      <c r="DN50" s="6"/>
      <c r="DO50" s="6"/>
      <c r="DP50" s="6"/>
      <c r="DQ50" s="6"/>
      <c r="DR50" s="6"/>
      <c r="DS50" s="17"/>
    </row>
    <row r="51" spans="1:123" ht="12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6"/>
      <c r="DM51" s="6"/>
      <c r="DN51" s="6"/>
      <c r="DO51" s="6"/>
      <c r="DP51" s="6"/>
      <c r="DQ51" s="6"/>
      <c r="DR51" s="6"/>
      <c r="DS51" s="17"/>
    </row>
    <row r="52" spans="1:123" ht="12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6"/>
      <c r="DM52" s="6"/>
      <c r="DN52" s="6"/>
      <c r="DO52" s="6"/>
      <c r="DP52" s="6"/>
      <c r="DQ52" s="6"/>
      <c r="DR52" s="6"/>
      <c r="DS52" s="17"/>
    </row>
    <row r="53" spans="1:123" ht="12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6"/>
      <c r="DM53" s="6"/>
      <c r="DN53" s="6"/>
      <c r="DO53" s="6"/>
      <c r="DP53" s="6"/>
      <c r="DQ53" s="6"/>
      <c r="DR53" s="6"/>
      <c r="DS53" s="17"/>
    </row>
    <row r="54" spans="1:123" ht="12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6"/>
      <c r="DM54" s="6"/>
      <c r="DN54" s="6"/>
      <c r="DO54" s="6"/>
      <c r="DP54" s="6"/>
      <c r="DQ54" s="6"/>
      <c r="DR54" s="6"/>
      <c r="DS54" s="17"/>
    </row>
    <row r="55" spans="1:123" ht="12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7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20"/>
      <c r="BW55" s="20"/>
      <c r="BX55" s="20"/>
      <c r="BY55" s="20"/>
      <c r="BZ55" s="20"/>
      <c r="CA55" s="20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6"/>
      <c r="DM55" s="6"/>
      <c r="DN55" s="6"/>
      <c r="DO55" s="6"/>
      <c r="DP55" s="6"/>
      <c r="DQ55" s="6"/>
      <c r="DR55" s="6"/>
      <c r="DS55" s="17"/>
    </row>
    <row r="56" spans="1:123" ht="12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7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20"/>
      <c r="BW56" s="20"/>
      <c r="BX56" s="20"/>
      <c r="BY56" s="20"/>
      <c r="BZ56" s="20"/>
      <c r="CA56" s="20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6"/>
      <c r="DM56" s="6"/>
      <c r="DN56" s="6"/>
      <c r="DO56" s="6"/>
      <c r="DP56" s="6"/>
      <c r="DQ56" s="6"/>
      <c r="DR56" s="6"/>
      <c r="DS56" s="17"/>
    </row>
    <row r="57" spans="1:123" ht="12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7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20"/>
      <c r="BW57" s="20"/>
      <c r="BX57" s="20"/>
      <c r="BY57" s="20"/>
      <c r="BZ57" s="20"/>
      <c r="CA57" s="20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6"/>
      <c r="DM57" s="6"/>
      <c r="DN57" s="6"/>
      <c r="DO57" s="6"/>
      <c r="DP57" s="6"/>
      <c r="DQ57" s="6"/>
      <c r="DR57" s="6"/>
      <c r="DS57" s="17"/>
    </row>
    <row r="58" spans="1:123" ht="12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7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20"/>
      <c r="BW58" s="20"/>
      <c r="BX58" s="20"/>
      <c r="BY58" s="20"/>
      <c r="BZ58" s="20"/>
      <c r="CA58" s="20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6"/>
      <c r="DM58" s="6"/>
      <c r="DN58" s="6"/>
      <c r="DO58" s="6"/>
      <c r="DP58" s="6"/>
      <c r="DQ58" s="6"/>
      <c r="DR58" s="6"/>
      <c r="DS58" s="17"/>
    </row>
    <row r="59" spans="1:123" ht="12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7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6"/>
      <c r="DM59" s="6"/>
      <c r="DN59" s="6"/>
      <c r="DO59" s="6"/>
      <c r="DP59" s="6"/>
      <c r="DQ59" s="6"/>
      <c r="DR59" s="6"/>
      <c r="DS59" s="17"/>
    </row>
    <row r="60" spans="1:123" ht="12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7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6"/>
      <c r="DM60" s="6"/>
      <c r="DN60" s="6"/>
      <c r="DO60" s="6"/>
      <c r="DP60" s="6"/>
      <c r="DQ60" s="6"/>
      <c r="DR60" s="6"/>
      <c r="DS60" s="17"/>
    </row>
    <row r="61" spans="1:123" ht="12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7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6"/>
      <c r="DM61" s="6"/>
      <c r="DN61" s="6"/>
      <c r="DO61" s="6"/>
      <c r="DP61" s="6"/>
      <c r="DQ61" s="6"/>
      <c r="DR61" s="6"/>
      <c r="DS61" s="17"/>
    </row>
    <row r="62" spans="1:123" ht="12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7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6"/>
      <c r="DM62" s="6"/>
      <c r="DN62" s="6"/>
      <c r="DO62" s="6"/>
      <c r="DP62" s="6"/>
      <c r="DQ62" s="6"/>
      <c r="DR62" s="6"/>
      <c r="DS62" s="17"/>
    </row>
    <row r="63" spans="1:123" ht="12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7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6"/>
      <c r="DM63" s="6"/>
      <c r="DN63" s="6"/>
      <c r="DO63" s="6"/>
      <c r="DP63" s="6"/>
      <c r="DQ63" s="6"/>
      <c r="DR63" s="6"/>
      <c r="DS63" s="17"/>
    </row>
    <row r="64" spans="1:123" ht="12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7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6"/>
      <c r="DM64" s="6"/>
      <c r="DN64" s="6"/>
      <c r="DO64" s="6"/>
      <c r="DP64" s="6"/>
      <c r="DQ64" s="6"/>
      <c r="DR64" s="6"/>
      <c r="DS64" s="17"/>
    </row>
    <row r="65" spans="1:123" ht="12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7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6"/>
      <c r="DM65" s="6"/>
      <c r="DN65" s="6"/>
      <c r="DO65" s="6"/>
      <c r="DP65" s="6"/>
      <c r="DQ65" s="6"/>
      <c r="DR65" s="6"/>
      <c r="DS65" s="17"/>
    </row>
    <row r="66" spans="1:123" ht="12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7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6"/>
      <c r="DM66" s="6"/>
      <c r="DN66" s="6"/>
      <c r="DO66" s="6"/>
      <c r="DP66" s="6"/>
      <c r="DQ66" s="6"/>
      <c r="DR66" s="6"/>
      <c r="DS66" s="17"/>
    </row>
    <row r="67" spans="1:123" ht="12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7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6"/>
      <c r="DM67" s="6"/>
      <c r="DN67" s="6"/>
      <c r="DO67" s="6"/>
      <c r="DP67" s="6"/>
      <c r="DQ67" s="6"/>
      <c r="DR67" s="6"/>
      <c r="DS67" s="17"/>
    </row>
    <row r="68" spans="1:123" ht="12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7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6"/>
      <c r="DM68" s="6"/>
      <c r="DN68" s="6"/>
      <c r="DO68" s="6"/>
      <c r="DP68" s="6"/>
      <c r="DQ68" s="6"/>
      <c r="DR68" s="6"/>
      <c r="DS68" s="17"/>
    </row>
    <row r="69" spans="1:123" ht="14.4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7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6"/>
      <c r="DM69" s="6"/>
      <c r="DN69" s="6"/>
      <c r="DO69" s="6"/>
      <c r="DP69" s="6"/>
      <c r="DQ69" s="6"/>
      <c r="DR69" s="6"/>
      <c r="DS69" s="17"/>
    </row>
    <row r="70" spans="1:123" ht="14.4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7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6"/>
      <c r="DM70" s="6"/>
      <c r="DN70" s="6"/>
      <c r="DO70" s="6"/>
      <c r="DP70" s="6"/>
      <c r="DQ70" s="6"/>
      <c r="DR70" s="6"/>
      <c r="DS70" s="17"/>
    </row>
    <row r="71" spans="1:123" ht="14.4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7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6"/>
      <c r="DM71" s="6"/>
      <c r="DN71" s="6"/>
      <c r="DO71" s="6"/>
      <c r="DP71" s="6"/>
      <c r="DQ71" s="6"/>
      <c r="DR71" s="6"/>
      <c r="DS71" s="17"/>
    </row>
    <row r="72" spans="1:123" ht="14.4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7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6"/>
      <c r="DM72" s="6"/>
      <c r="DN72" s="6"/>
      <c r="DO72" s="6"/>
      <c r="DP72" s="6"/>
      <c r="DQ72" s="6"/>
      <c r="DR72" s="6"/>
      <c r="DS72" s="17"/>
    </row>
    <row r="73" spans="1:123" ht="14.4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7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6"/>
      <c r="DM73" s="6"/>
      <c r="DN73" s="6"/>
      <c r="DO73" s="6"/>
      <c r="DP73" s="6"/>
      <c r="DQ73" s="6"/>
      <c r="DR73" s="6"/>
      <c r="DS73" s="17"/>
    </row>
    <row r="74" spans="1:123" ht="14.4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7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6"/>
      <c r="DM74" s="6"/>
      <c r="DN74" s="6"/>
      <c r="DO74" s="6"/>
      <c r="DP74" s="6"/>
      <c r="DQ74" s="6"/>
      <c r="DR74" s="6"/>
      <c r="DS74" s="17"/>
    </row>
    <row r="75" spans="1:123" ht="14.4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7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6"/>
      <c r="DM75" s="6"/>
      <c r="DN75" s="6"/>
      <c r="DO75" s="6"/>
      <c r="DP75" s="6"/>
      <c r="DQ75" s="6"/>
      <c r="DR75" s="6"/>
      <c r="DS75" s="17"/>
    </row>
    <row r="76" spans="1:123" ht="14.4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7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6"/>
      <c r="DM76" s="6"/>
      <c r="DN76" s="6"/>
      <c r="DO76" s="6"/>
      <c r="DP76" s="6"/>
      <c r="DQ76" s="6"/>
      <c r="DR76" s="6"/>
      <c r="DS76" s="17"/>
    </row>
    <row r="77" spans="1:123" ht="14.4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7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6"/>
      <c r="DM77" s="6"/>
      <c r="DN77" s="6"/>
      <c r="DO77" s="6"/>
      <c r="DP77" s="6"/>
      <c r="DQ77" s="6"/>
      <c r="DR77" s="6"/>
      <c r="DS77" s="17"/>
    </row>
    <row r="78" spans="1:123" ht="14.4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7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6"/>
      <c r="DM78" s="6"/>
      <c r="DN78" s="6"/>
      <c r="DO78" s="6"/>
      <c r="DP78" s="6"/>
      <c r="DQ78" s="6"/>
      <c r="DR78" s="6"/>
      <c r="DS78" s="17"/>
    </row>
    <row r="79" spans="1:123" ht="14.4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7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6"/>
      <c r="DM79" s="6"/>
      <c r="DN79" s="6"/>
      <c r="DO79" s="6"/>
      <c r="DP79" s="6"/>
      <c r="DQ79" s="6"/>
      <c r="DR79" s="6"/>
      <c r="DS79" s="17"/>
    </row>
    <row r="80" spans="1:123" ht="14.4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7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6"/>
      <c r="DM80" s="6"/>
      <c r="DN80" s="6"/>
      <c r="DO80" s="6"/>
      <c r="DP80" s="6"/>
      <c r="DQ80" s="6"/>
      <c r="DR80" s="6"/>
      <c r="DS80" s="17"/>
    </row>
    <row r="81" spans="1:123" ht="14.4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7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6"/>
      <c r="DM81" s="6"/>
      <c r="DN81" s="6"/>
      <c r="DO81" s="6"/>
      <c r="DP81" s="6"/>
      <c r="DQ81" s="6"/>
      <c r="DR81" s="6"/>
      <c r="DS81" s="17"/>
    </row>
    <row r="82" spans="1:123" ht="14.4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7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6"/>
      <c r="DM82" s="6"/>
      <c r="DN82" s="6"/>
      <c r="DO82" s="6"/>
      <c r="DP82" s="6"/>
      <c r="DQ82" s="6"/>
      <c r="DR82" s="6"/>
      <c r="DS82" s="17"/>
    </row>
    <row r="83" spans="1:123" ht="14.4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7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6"/>
      <c r="DM83" s="6"/>
      <c r="DN83" s="6"/>
      <c r="DO83" s="6"/>
      <c r="DP83" s="6"/>
      <c r="DQ83" s="6"/>
      <c r="DR83" s="6"/>
      <c r="DS83" s="17"/>
    </row>
    <row r="84" spans="1:123" ht="14.4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7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6"/>
      <c r="DM84" s="6"/>
      <c r="DN84" s="6"/>
      <c r="DO84" s="6"/>
      <c r="DP84" s="6"/>
      <c r="DQ84" s="6"/>
      <c r="DR84" s="6"/>
      <c r="DS84" s="17"/>
    </row>
    <row r="85" spans="1:123" ht="14.4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7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6"/>
      <c r="DM85" s="6"/>
      <c r="DN85" s="6"/>
      <c r="DO85" s="6"/>
      <c r="DP85" s="6"/>
      <c r="DQ85" s="6"/>
      <c r="DR85" s="6"/>
      <c r="DS85" s="17"/>
    </row>
    <row r="86" spans="1:123" ht="14.4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7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6"/>
      <c r="DM86" s="6"/>
      <c r="DN86" s="6"/>
      <c r="DO86" s="6"/>
      <c r="DP86" s="6"/>
      <c r="DQ86" s="6"/>
      <c r="DR86" s="6"/>
      <c r="DS86" s="17"/>
    </row>
    <row r="87" spans="1:123" ht="14.4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7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6"/>
      <c r="DM87" s="6"/>
      <c r="DN87" s="6"/>
      <c r="DO87" s="6"/>
      <c r="DP87" s="6"/>
      <c r="DQ87" s="6"/>
      <c r="DR87" s="6"/>
      <c r="DS87" s="17"/>
    </row>
    <row r="88" spans="1:123" ht="14.4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7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6"/>
      <c r="DM88" s="6"/>
      <c r="DN88" s="6"/>
      <c r="DO88" s="6"/>
      <c r="DP88" s="6"/>
      <c r="DQ88" s="6"/>
      <c r="DR88" s="6"/>
      <c r="DS88" s="17"/>
    </row>
    <row r="89" spans="1:123" ht="14.4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7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6"/>
      <c r="DM89" s="6"/>
      <c r="DN89" s="6"/>
      <c r="DO89" s="6"/>
      <c r="DP89" s="6"/>
      <c r="DQ89" s="6"/>
      <c r="DR89" s="6"/>
      <c r="DS89" s="17"/>
    </row>
    <row r="90" spans="1:123" ht="14.4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7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6"/>
      <c r="DM90" s="6"/>
      <c r="DN90" s="6"/>
      <c r="DO90" s="6"/>
      <c r="DP90" s="6"/>
      <c r="DQ90" s="6"/>
      <c r="DR90" s="6"/>
      <c r="DS90" s="17"/>
    </row>
    <row r="91" spans="1:123" ht="14.4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7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6"/>
      <c r="DM91" s="6"/>
      <c r="DN91" s="6"/>
      <c r="DO91" s="6"/>
      <c r="DP91" s="6"/>
      <c r="DQ91" s="6"/>
      <c r="DR91" s="6"/>
      <c r="DS91" s="17"/>
    </row>
    <row r="92" spans="1:123" ht="14.4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7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6"/>
      <c r="DM92" s="6"/>
      <c r="DN92" s="6"/>
      <c r="DO92" s="6"/>
      <c r="DP92" s="6"/>
      <c r="DQ92" s="6"/>
      <c r="DR92" s="6"/>
      <c r="DS92" s="17"/>
    </row>
    <row r="93" spans="1:123" ht="14.4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7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6"/>
      <c r="DM93" s="6"/>
      <c r="DN93" s="6"/>
      <c r="DO93" s="6"/>
      <c r="DP93" s="6"/>
      <c r="DQ93" s="6"/>
      <c r="DR93" s="6"/>
      <c r="DS93" s="17"/>
    </row>
    <row r="94" spans="1:123" ht="14.4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7"/>
      <c r="BL94" s="13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6"/>
      <c r="DM94" s="6"/>
      <c r="DN94" s="6"/>
      <c r="DO94" s="6"/>
      <c r="DP94" s="6"/>
      <c r="DQ94" s="6"/>
      <c r="DR94" s="6"/>
      <c r="DS94" s="17"/>
    </row>
    <row r="95" spans="1:123" ht="14.4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7"/>
      <c r="BL95" s="13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6"/>
      <c r="DM95" s="6"/>
      <c r="DN95" s="6"/>
      <c r="DO95" s="6"/>
      <c r="DP95" s="6"/>
      <c r="DQ95" s="6"/>
      <c r="DR95" s="6"/>
      <c r="DS95" s="17"/>
    </row>
    <row r="96" spans="1:123" ht="14.4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7"/>
      <c r="BL96" s="13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6"/>
      <c r="DM96" s="6"/>
      <c r="DN96" s="6"/>
      <c r="DO96" s="6"/>
      <c r="DP96" s="6"/>
      <c r="DQ96" s="6"/>
      <c r="DR96" s="6"/>
      <c r="DS96" s="17"/>
    </row>
    <row r="97" spans="1:123" ht="14.4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7"/>
      <c r="BL97" s="13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6"/>
      <c r="DM97" s="6"/>
      <c r="DN97" s="6"/>
      <c r="DO97" s="6"/>
      <c r="DP97" s="6"/>
      <c r="DQ97" s="6"/>
      <c r="DR97" s="6"/>
      <c r="DS97" s="17"/>
    </row>
    <row r="98" spans="1:123" ht="14.4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7"/>
      <c r="BL98" s="13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6"/>
      <c r="DM98" s="6"/>
      <c r="DN98" s="6"/>
      <c r="DO98" s="6"/>
      <c r="DP98" s="6"/>
      <c r="DQ98" s="6"/>
      <c r="DR98" s="6"/>
      <c r="DS98" s="17"/>
    </row>
    <row r="99" spans="1:123" ht="14.4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7"/>
      <c r="BL99" s="13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6"/>
      <c r="DM99" s="6"/>
      <c r="DN99" s="6"/>
      <c r="DO99" s="6"/>
      <c r="DP99" s="6"/>
      <c r="DQ99" s="6"/>
      <c r="DR99" s="6"/>
      <c r="DS99" s="17"/>
    </row>
    <row r="100" spans="1:123" ht="14.4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7"/>
      <c r="BL100" s="13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6"/>
      <c r="DM100" s="6"/>
      <c r="DN100" s="6"/>
      <c r="DO100" s="6"/>
      <c r="DP100" s="6"/>
      <c r="DQ100" s="6"/>
      <c r="DR100" s="6"/>
      <c r="DS100" s="17"/>
    </row>
    <row r="101" spans="1:123" ht="14.4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7"/>
      <c r="BL101" s="13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6"/>
      <c r="DM101" s="6"/>
      <c r="DN101" s="6"/>
      <c r="DO101" s="6"/>
      <c r="DP101" s="6"/>
      <c r="DQ101" s="6"/>
      <c r="DR101" s="6"/>
      <c r="DS101" s="17"/>
    </row>
    <row r="102" spans="1:123" ht="14.4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7"/>
      <c r="BL102" s="13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6"/>
      <c r="DM102" s="6"/>
      <c r="DN102" s="6"/>
      <c r="DO102" s="6"/>
      <c r="DP102" s="6"/>
      <c r="DQ102" s="6"/>
      <c r="DR102" s="6"/>
      <c r="DS102" s="17"/>
    </row>
    <row r="103" spans="1:123" ht="14.4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7"/>
      <c r="BL103" s="13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6"/>
      <c r="DM103" s="6"/>
      <c r="DN103" s="6"/>
      <c r="DO103" s="6"/>
      <c r="DP103" s="6"/>
      <c r="DQ103" s="6"/>
      <c r="DR103" s="6"/>
      <c r="DS103" s="17"/>
    </row>
    <row r="104" spans="1:123" ht="14.4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7"/>
      <c r="BL104" s="13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6"/>
      <c r="DM104" s="6"/>
      <c r="DN104" s="6"/>
      <c r="DO104" s="6"/>
      <c r="DP104" s="6"/>
      <c r="DQ104" s="6"/>
      <c r="DR104" s="6"/>
      <c r="DS104" s="17"/>
    </row>
    <row r="105" spans="1:123" ht="14.4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7"/>
      <c r="BL105" s="13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6"/>
      <c r="DM105" s="6"/>
      <c r="DN105" s="6"/>
      <c r="DO105" s="6"/>
      <c r="DP105" s="6"/>
      <c r="DQ105" s="6"/>
      <c r="DR105" s="6"/>
      <c r="DS105" s="17"/>
    </row>
    <row r="106" spans="1:123" ht="14.4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7"/>
      <c r="BL106" s="13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6"/>
      <c r="DM106" s="6"/>
      <c r="DN106" s="6"/>
      <c r="DO106" s="6"/>
      <c r="DP106" s="6"/>
      <c r="DQ106" s="6"/>
      <c r="DR106" s="6"/>
      <c r="DS106" s="17"/>
    </row>
    <row r="107" spans="1:123" ht="14.4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7"/>
      <c r="BL107" s="13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6"/>
      <c r="DM107" s="6"/>
      <c r="DN107" s="6"/>
      <c r="DO107" s="6"/>
      <c r="DP107" s="6"/>
      <c r="DQ107" s="6"/>
      <c r="DR107" s="6"/>
      <c r="DS107" s="17"/>
    </row>
    <row r="108" spans="1:123" ht="14.4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7"/>
      <c r="BL108" s="13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6"/>
      <c r="DM108" s="6"/>
      <c r="DN108" s="6"/>
      <c r="DO108" s="6"/>
      <c r="DP108" s="6"/>
      <c r="DQ108" s="6"/>
      <c r="DR108" s="6"/>
      <c r="DS108" s="17"/>
    </row>
    <row r="109" spans="1:123" ht="14.4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7"/>
      <c r="BL109" s="13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6"/>
      <c r="DM109" s="6"/>
      <c r="DN109" s="6"/>
      <c r="DO109" s="6"/>
      <c r="DP109" s="6"/>
      <c r="DQ109" s="6"/>
      <c r="DR109" s="6"/>
      <c r="DS109" s="17"/>
    </row>
    <row r="110" spans="1:123" ht="14.4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7"/>
      <c r="BL110" s="13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6"/>
      <c r="DM110" s="6"/>
      <c r="DN110" s="6"/>
      <c r="DO110" s="6"/>
      <c r="DP110" s="6"/>
      <c r="DQ110" s="6"/>
      <c r="DR110" s="6"/>
      <c r="DS110" s="17"/>
    </row>
    <row r="111" spans="1:123" ht="14.4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7"/>
      <c r="BL111" s="13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6"/>
      <c r="DM111" s="6"/>
      <c r="DN111" s="6"/>
      <c r="DO111" s="6"/>
      <c r="DP111" s="6"/>
      <c r="DQ111" s="6"/>
      <c r="DR111" s="6"/>
      <c r="DS111" s="17"/>
    </row>
    <row r="112" spans="1:123" ht="14.4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7"/>
      <c r="BL112" s="13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6"/>
      <c r="DM112" s="6"/>
      <c r="DN112" s="6"/>
      <c r="DO112" s="6"/>
      <c r="DP112" s="6"/>
      <c r="DQ112" s="6"/>
      <c r="DR112" s="6"/>
      <c r="DS112" s="17"/>
    </row>
    <row r="113" spans="1:123" ht="14.4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7"/>
      <c r="BL113" s="13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6"/>
      <c r="DM113" s="6"/>
      <c r="DN113" s="6"/>
      <c r="DO113" s="6"/>
      <c r="DP113" s="6"/>
      <c r="DQ113" s="6"/>
      <c r="DR113" s="6"/>
      <c r="DS113" s="17"/>
    </row>
    <row r="114" spans="1:123" ht="14.4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7"/>
      <c r="BL114" s="13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6"/>
      <c r="DM114" s="6"/>
      <c r="DN114" s="6"/>
      <c r="DO114" s="6"/>
      <c r="DP114" s="6"/>
      <c r="DQ114" s="6"/>
      <c r="DR114" s="6"/>
      <c r="DS114" s="17"/>
    </row>
    <row r="115" spans="1:123" ht="14.4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7"/>
      <c r="BL115" s="13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6"/>
      <c r="DM115" s="6"/>
      <c r="DN115" s="6"/>
      <c r="DO115" s="6"/>
      <c r="DP115" s="6"/>
      <c r="DQ115" s="6"/>
      <c r="DR115" s="6"/>
      <c r="DS115" s="17"/>
    </row>
    <row r="116" spans="1:123" ht="14.4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7"/>
      <c r="BL116" s="13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6"/>
      <c r="DM116" s="6"/>
      <c r="DN116" s="6"/>
      <c r="DO116" s="6"/>
      <c r="DP116" s="6"/>
      <c r="DQ116" s="6"/>
      <c r="DR116" s="6"/>
      <c r="DS116" s="17"/>
    </row>
    <row r="117" spans="1:123" ht="14.4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7"/>
      <c r="BL117" s="13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6"/>
      <c r="DM117" s="6"/>
      <c r="DN117" s="6"/>
      <c r="DO117" s="6"/>
      <c r="DP117" s="6"/>
      <c r="DQ117" s="6"/>
      <c r="DR117" s="6"/>
      <c r="DS117" s="17"/>
    </row>
    <row r="118" spans="1:123" ht="14.4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7"/>
      <c r="BL118" s="13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6"/>
      <c r="DM118" s="6"/>
      <c r="DN118" s="6"/>
      <c r="DO118" s="6"/>
      <c r="DP118" s="6"/>
      <c r="DQ118" s="6"/>
      <c r="DR118" s="6"/>
      <c r="DS118" s="17"/>
    </row>
    <row r="119" spans="1:123" ht="14.4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7"/>
      <c r="BL119" s="13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6"/>
      <c r="DM119" s="6"/>
      <c r="DN119" s="6"/>
      <c r="DO119" s="6"/>
      <c r="DP119" s="6"/>
      <c r="DQ119" s="6"/>
      <c r="DR119" s="6"/>
      <c r="DS119" s="17"/>
    </row>
    <row r="120" spans="1:123" ht="14.4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7"/>
      <c r="BL120" s="13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6"/>
      <c r="DM120" s="6"/>
      <c r="DN120" s="6"/>
      <c r="DO120" s="6"/>
      <c r="DP120" s="6"/>
      <c r="DQ120" s="6"/>
      <c r="DR120" s="6"/>
      <c r="DS120" s="17"/>
    </row>
    <row r="121" spans="1:123" ht="14.4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7"/>
      <c r="BL121" s="13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6"/>
      <c r="DM121" s="6"/>
      <c r="DN121" s="6"/>
      <c r="DO121" s="6"/>
      <c r="DP121" s="6"/>
      <c r="DQ121" s="6"/>
      <c r="DR121" s="6"/>
      <c r="DS121" s="17"/>
    </row>
    <row r="122" spans="1:123" ht="14.4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7"/>
      <c r="BL122" s="13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6"/>
      <c r="DM122" s="6"/>
      <c r="DN122" s="6"/>
      <c r="DO122" s="6"/>
      <c r="DP122" s="6"/>
      <c r="DQ122" s="6"/>
      <c r="DR122" s="6"/>
      <c r="DS122" s="17"/>
    </row>
    <row r="123" spans="1:123" ht="14.4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7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6"/>
      <c r="DM123" s="6"/>
      <c r="DN123" s="6"/>
      <c r="DO123" s="6"/>
      <c r="DP123" s="6"/>
      <c r="DQ123" s="6"/>
      <c r="DR123" s="6"/>
      <c r="DS123" s="17"/>
    </row>
    <row r="124" spans="1:123" ht="14.4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7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6"/>
      <c r="DM124" s="6"/>
      <c r="DN124" s="6"/>
      <c r="DO124" s="6"/>
      <c r="DP124" s="6"/>
      <c r="DQ124" s="6"/>
      <c r="DR124" s="6"/>
      <c r="DS124" s="17"/>
    </row>
    <row r="125" spans="1:123" ht="14.4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7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6"/>
      <c r="DM125" s="6"/>
      <c r="DN125" s="6"/>
      <c r="DO125" s="6"/>
      <c r="DP125" s="6"/>
      <c r="DQ125" s="6"/>
      <c r="DR125" s="6"/>
      <c r="DS125" s="17"/>
    </row>
    <row r="126" spans="1:123" ht="14.4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7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6"/>
      <c r="DM126" s="6"/>
      <c r="DN126" s="6"/>
      <c r="DO126" s="6"/>
      <c r="DP126" s="6"/>
      <c r="DQ126" s="6"/>
      <c r="DR126" s="6"/>
      <c r="DS126" s="17"/>
    </row>
    <row r="127" spans="1:123" ht="14.4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7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6"/>
      <c r="DM127" s="6"/>
      <c r="DN127" s="6"/>
      <c r="DO127" s="6"/>
      <c r="DP127" s="6"/>
      <c r="DQ127" s="6"/>
      <c r="DR127" s="6"/>
      <c r="DS127" s="17"/>
    </row>
    <row r="128" spans="1:123" ht="14.4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7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6"/>
      <c r="DM128" s="6"/>
      <c r="DN128" s="6"/>
      <c r="DO128" s="6"/>
      <c r="DP128" s="6"/>
      <c r="DQ128" s="6"/>
      <c r="DR128" s="6"/>
      <c r="DS128" s="17"/>
    </row>
    <row r="129" spans="1:123" ht="14.4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7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6"/>
      <c r="DM129" s="6"/>
      <c r="DN129" s="6"/>
      <c r="DO129" s="6"/>
      <c r="DP129" s="6"/>
      <c r="DQ129" s="6"/>
      <c r="DR129" s="6"/>
      <c r="DS129" s="17"/>
    </row>
    <row r="130" spans="1:123" ht="14.4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7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6"/>
      <c r="DM130" s="6"/>
      <c r="DN130" s="6"/>
      <c r="DO130" s="6"/>
      <c r="DP130" s="6"/>
      <c r="DQ130" s="6"/>
      <c r="DR130" s="6"/>
      <c r="DS130" s="17"/>
    </row>
    <row r="131" spans="1:123" ht="14.4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7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6"/>
      <c r="DM131" s="6"/>
      <c r="DN131" s="6"/>
      <c r="DO131" s="6"/>
      <c r="DP131" s="6"/>
      <c r="DQ131" s="6"/>
      <c r="DR131" s="6"/>
      <c r="DS131" s="17"/>
    </row>
    <row r="132" spans="1:123" ht="14.4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7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6"/>
      <c r="DM132" s="6"/>
      <c r="DN132" s="6"/>
      <c r="DO132" s="6"/>
      <c r="DP132" s="6"/>
      <c r="DQ132" s="6"/>
      <c r="DR132" s="6"/>
      <c r="DS132" s="17"/>
    </row>
    <row r="133" spans="1:123" ht="14.4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7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6"/>
      <c r="DM133" s="6"/>
      <c r="DN133" s="6"/>
      <c r="DO133" s="6"/>
      <c r="DP133" s="6"/>
      <c r="DQ133" s="6"/>
      <c r="DR133" s="6"/>
      <c r="DS133" s="17"/>
    </row>
    <row r="134" spans="1:123" ht="14.4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7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6"/>
      <c r="DM134" s="6"/>
      <c r="DN134" s="6"/>
      <c r="DO134" s="6"/>
      <c r="DP134" s="6"/>
      <c r="DQ134" s="6"/>
      <c r="DR134" s="6"/>
      <c r="DS134" s="17"/>
    </row>
    <row r="135" spans="1:123" ht="14.4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7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6"/>
      <c r="DM135" s="6"/>
      <c r="DN135" s="6"/>
      <c r="DO135" s="6"/>
      <c r="DP135" s="6"/>
      <c r="DQ135" s="6"/>
      <c r="DR135" s="6"/>
      <c r="DS135" s="17"/>
    </row>
    <row r="136" spans="1:123" ht="14.4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7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6"/>
      <c r="DM136" s="6"/>
      <c r="DN136" s="6"/>
      <c r="DO136" s="6"/>
      <c r="DP136" s="6"/>
      <c r="DQ136" s="6"/>
      <c r="DR136" s="6"/>
      <c r="DS136" s="17"/>
    </row>
    <row r="137" spans="1:123" ht="14.4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7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6"/>
      <c r="DM137" s="6"/>
      <c r="DN137" s="6"/>
      <c r="DO137" s="6"/>
      <c r="DP137" s="6"/>
      <c r="DQ137" s="6"/>
      <c r="DR137" s="6"/>
      <c r="DS137" s="17"/>
    </row>
    <row r="138" spans="1:123" ht="14.4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7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6"/>
      <c r="DM138" s="6"/>
      <c r="DN138" s="6"/>
      <c r="DO138" s="6"/>
      <c r="DP138" s="6"/>
      <c r="DQ138" s="6"/>
      <c r="DR138" s="6"/>
      <c r="DS138" s="17"/>
    </row>
    <row r="139" spans="1:123" ht="14.4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7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6"/>
      <c r="DM139" s="6"/>
      <c r="DN139" s="6"/>
      <c r="DO139" s="6"/>
      <c r="DP139" s="6"/>
      <c r="DQ139" s="6"/>
      <c r="DR139" s="6"/>
      <c r="DS139" s="17"/>
    </row>
    <row r="140" spans="1:123" ht="14.4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7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6"/>
      <c r="DM140" s="6"/>
      <c r="DN140" s="6"/>
      <c r="DO140" s="6"/>
      <c r="DP140" s="6"/>
      <c r="DQ140" s="6"/>
      <c r="DR140" s="6"/>
      <c r="DS140" s="17"/>
    </row>
    <row r="141" spans="1:123" ht="14.4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7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6"/>
      <c r="DM141" s="6"/>
      <c r="DN141" s="6"/>
      <c r="DO141" s="6"/>
      <c r="DP141" s="6"/>
      <c r="DQ141" s="6"/>
      <c r="DR141" s="6"/>
      <c r="DS141" s="17"/>
    </row>
    <row r="142" spans="1:123" ht="14.4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7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6"/>
      <c r="DM142" s="6"/>
      <c r="DN142" s="6"/>
      <c r="DO142" s="6"/>
      <c r="DP142" s="6"/>
      <c r="DQ142" s="6"/>
      <c r="DR142" s="6"/>
      <c r="DS142" s="17"/>
    </row>
    <row r="143" spans="1:123" ht="14.4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7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6"/>
      <c r="DM143" s="6"/>
      <c r="DN143" s="6"/>
      <c r="DO143" s="6"/>
      <c r="DP143" s="6"/>
      <c r="DQ143" s="6"/>
      <c r="DR143" s="6"/>
      <c r="DS143" s="17"/>
    </row>
    <row r="144" spans="1:123" ht="14.4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7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6"/>
      <c r="DM144" s="6"/>
      <c r="DN144" s="6"/>
      <c r="DO144" s="6"/>
      <c r="DP144" s="6"/>
      <c r="DQ144" s="6"/>
      <c r="DR144" s="6"/>
      <c r="DS144" s="17"/>
    </row>
    <row r="145" spans="1:123" ht="14.4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7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6"/>
      <c r="DM145" s="6"/>
      <c r="DN145" s="6"/>
      <c r="DO145" s="6"/>
      <c r="DP145" s="6"/>
      <c r="DQ145" s="6"/>
      <c r="DR145" s="6"/>
      <c r="DS145" s="17"/>
    </row>
    <row r="146" spans="1:123" ht="14.4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7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6"/>
      <c r="DM146" s="6"/>
      <c r="DN146" s="6"/>
      <c r="DO146" s="6"/>
      <c r="DP146" s="6"/>
      <c r="DQ146" s="6"/>
      <c r="DR146" s="6"/>
      <c r="DS146" s="17"/>
    </row>
    <row r="147" spans="1:123" ht="14.4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7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6"/>
      <c r="DM147" s="6"/>
      <c r="DN147" s="6"/>
      <c r="DO147" s="6"/>
      <c r="DP147" s="6"/>
      <c r="DQ147" s="6"/>
      <c r="DR147" s="6"/>
      <c r="DS147" s="17"/>
    </row>
    <row r="148" spans="1:123" ht="14.4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7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6"/>
      <c r="DM148" s="6"/>
      <c r="DN148" s="6"/>
      <c r="DO148" s="6"/>
      <c r="DP148" s="6"/>
      <c r="DQ148" s="6"/>
      <c r="DR148" s="6"/>
      <c r="DS148" s="17"/>
    </row>
    <row r="149" spans="1:123" ht="14.4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7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6"/>
      <c r="DM149" s="6"/>
      <c r="DN149" s="6"/>
      <c r="DO149" s="6"/>
      <c r="DP149" s="6"/>
      <c r="DQ149" s="6"/>
      <c r="DR149" s="6"/>
      <c r="DS149" s="17"/>
    </row>
    <row r="150" spans="1:123" ht="14.4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7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6"/>
      <c r="DM150" s="6"/>
      <c r="DN150" s="6"/>
      <c r="DO150" s="6"/>
      <c r="DP150" s="6"/>
      <c r="DQ150" s="6"/>
      <c r="DR150" s="6"/>
      <c r="DS150" s="17"/>
    </row>
    <row r="151" spans="1:123" ht="14.4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7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6"/>
      <c r="DM151" s="6"/>
      <c r="DN151" s="6"/>
      <c r="DO151" s="6"/>
      <c r="DP151" s="6"/>
      <c r="DQ151" s="6"/>
      <c r="DR151" s="6"/>
      <c r="DS151" s="17"/>
    </row>
    <row r="152" spans="1:123" ht="14.4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7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6"/>
      <c r="DM152" s="6"/>
      <c r="DN152" s="6"/>
      <c r="DO152" s="6"/>
      <c r="DP152" s="6"/>
      <c r="DQ152" s="6"/>
      <c r="DR152" s="6"/>
      <c r="DS152" s="17"/>
    </row>
    <row r="153" spans="1:123" ht="14.4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7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6"/>
      <c r="DM153" s="6"/>
      <c r="DN153" s="6"/>
      <c r="DO153" s="6"/>
      <c r="DP153" s="6"/>
      <c r="DQ153" s="6"/>
      <c r="DR153" s="6"/>
      <c r="DS153" s="17"/>
    </row>
    <row r="154" spans="1:123" ht="14.4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7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6"/>
      <c r="DM154" s="6"/>
      <c r="DN154" s="6"/>
      <c r="DO154" s="6"/>
      <c r="DP154" s="6"/>
      <c r="DQ154" s="6"/>
      <c r="DR154" s="6"/>
      <c r="DS154" s="17"/>
    </row>
    <row r="155" spans="1:123" ht="14.4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7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6"/>
      <c r="DM155" s="6"/>
      <c r="DN155" s="6"/>
      <c r="DO155" s="6"/>
      <c r="DP155" s="6"/>
      <c r="DQ155" s="6"/>
      <c r="DR155" s="6"/>
      <c r="DS155" s="17"/>
    </row>
    <row r="156" spans="1:123" ht="14.4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7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6"/>
      <c r="DM156" s="6"/>
      <c r="DN156" s="6"/>
      <c r="DO156" s="6"/>
      <c r="DP156" s="6"/>
      <c r="DQ156" s="6"/>
      <c r="DR156" s="6"/>
      <c r="DS156" s="17"/>
    </row>
    <row r="157" spans="1:123" ht="14.4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7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6"/>
      <c r="DM157" s="6"/>
      <c r="DN157" s="6"/>
      <c r="DO157" s="6"/>
      <c r="DP157" s="6"/>
      <c r="DQ157" s="6"/>
      <c r="DR157" s="6"/>
      <c r="DS157" s="17"/>
    </row>
    <row r="158" spans="1:123" ht="14.4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7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7"/>
      <c r="DL158" s="6"/>
      <c r="DM158" s="6"/>
      <c r="DN158" s="6"/>
      <c r="DO158" s="6"/>
      <c r="DP158" s="6"/>
      <c r="DQ158" s="6"/>
      <c r="DR158" s="6"/>
      <c r="DS158" s="17"/>
    </row>
    <row r="159" spans="1:123" ht="14.4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7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7"/>
      <c r="DL159" s="6"/>
      <c r="DM159" s="6"/>
      <c r="DN159" s="6"/>
      <c r="DO159" s="6"/>
      <c r="DP159" s="6"/>
      <c r="DQ159" s="6"/>
      <c r="DR159" s="6"/>
      <c r="DS159" s="17"/>
    </row>
    <row r="160" spans="1:123" ht="14.4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7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7"/>
      <c r="DL160" s="6"/>
      <c r="DM160" s="6"/>
      <c r="DN160" s="6"/>
      <c r="DO160" s="6"/>
      <c r="DP160" s="6"/>
      <c r="DQ160" s="6"/>
      <c r="DR160" s="6"/>
      <c r="DS160" s="17"/>
    </row>
    <row r="161" spans="1:123" ht="14.4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7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7"/>
      <c r="DL161" s="13"/>
      <c r="DM161" s="13"/>
      <c r="DN161" s="13"/>
      <c r="DO161" s="13"/>
      <c r="DP161" s="13"/>
      <c r="DQ161" s="13"/>
      <c r="DR161" s="13"/>
      <c r="DS161" s="17"/>
    </row>
    <row r="162" spans="1:123" ht="14.4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7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7"/>
      <c r="DL162" s="13"/>
      <c r="DM162" s="13"/>
      <c r="DN162" s="13"/>
      <c r="DO162" s="13"/>
      <c r="DP162" s="13"/>
      <c r="DQ162" s="13"/>
      <c r="DR162" s="13"/>
      <c r="DS162" s="17"/>
    </row>
    <row r="163" spans="1:123" ht="14.4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7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7"/>
      <c r="DL163" s="13"/>
      <c r="DM163" s="13"/>
      <c r="DN163" s="13"/>
      <c r="DO163" s="13"/>
      <c r="DP163" s="13"/>
      <c r="DQ163" s="13"/>
      <c r="DR163" s="13"/>
      <c r="DS163" s="17"/>
    </row>
    <row r="164" spans="1:123" ht="14.4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7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7"/>
      <c r="DL164" s="13"/>
      <c r="DM164" s="13"/>
      <c r="DN164" s="13"/>
      <c r="DO164" s="13"/>
      <c r="DP164" s="13"/>
      <c r="DQ164" s="13"/>
      <c r="DR164" s="13"/>
      <c r="DS164" s="17"/>
    </row>
    <row r="165" spans="1:123" ht="14.4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7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7"/>
      <c r="DL165" s="13"/>
      <c r="DM165" s="13"/>
      <c r="DN165" s="13"/>
      <c r="DO165" s="13"/>
      <c r="DP165" s="13"/>
      <c r="DQ165" s="13"/>
      <c r="DR165" s="13"/>
      <c r="DS165" s="17"/>
    </row>
    <row r="166" spans="1:123" ht="14.4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7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7"/>
      <c r="DL166" s="13"/>
      <c r="DM166" s="13"/>
      <c r="DN166" s="13"/>
      <c r="DO166" s="13"/>
      <c r="DP166" s="13"/>
      <c r="DQ166" s="13"/>
      <c r="DR166" s="13"/>
      <c r="DS166" s="17"/>
    </row>
    <row r="167" spans="1:123" ht="14.4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7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7"/>
      <c r="DL167" s="13"/>
      <c r="DM167" s="13"/>
      <c r="DN167" s="13"/>
      <c r="DO167" s="13"/>
      <c r="DP167" s="13"/>
      <c r="DQ167" s="13"/>
      <c r="DR167" s="13"/>
      <c r="DS167" s="17"/>
    </row>
    <row r="168" spans="1:123" ht="14.4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7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7"/>
      <c r="DL168" s="13"/>
      <c r="DM168" s="13"/>
      <c r="DN168" s="13"/>
      <c r="DO168" s="13"/>
      <c r="DP168" s="13"/>
      <c r="DQ168" s="13"/>
      <c r="DR168" s="13"/>
      <c r="DS168" s="17"/>
    </row>
    <row r="169" spans="1:123" ht="14.4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7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7"/>
      <c r="DL169" s="13"/>
      <c r="DM169" s="13"/>
      <c r="DN169" s="13"/>
      <c r="DO169" s="13"/>
      <c r="DP169" s="13"/>
      <c r="DQ169" s="13"/>
      <c r="DR169" s="13"/>
      <c r="DS169" s="17"/>
    </row>
    <row r="170" spans="1:123" ht="14.4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7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7"/>
      <c r="DL170" s="13"/>
      <c r="DM170" s="13"/>
      <c r="DN170" s="13"/>
      <c r="DO170" s="13"/>
      <c r="DP170" s="13"/>
      <c r="DQ170" s="13"/>
      <c r="DR170" s="13"/>
      <c r="DS170" s="17"/>
    </row>
    <row r="171" spans="1:123" ht="14.4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7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7"/>
      <c r="DL171" s="13"/>
      <c r="DM171" s="13"/>
      <c r="DN171" s="13"/>
      <c r="DO171" s="13"/>
      <c r="DP171" s="13"/>
      <c r="DQ171" s="13"/>
      <c r="DR171" s="13"/>
      <c r="DS171" s="17"/>
    </row>
    <row r="172" spans="1:123" ht="14.4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7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7"/>
      <c r="DL172" s="13"/>
      <c r="DM172" s="13"/>
      <c r="DN172" s="13"/>
      <c r="DO172" s="13"/>
      <c r="DP172" s="13"/>
      <c r="DQ172" s="13"/>
      <c r="DR172" s="13"/>
      <c r="DS172" s="17"/>
    </row>
    <row r="173" spans="1:123" ht="14.4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7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7"/>
      <c r="DL173" s="13"/>
      <c r="DM173" s="13"/>
      <c r="DN173" s="13"/>
      <c r="DO173" s="13"/>
      <c r="DP173" s="13"/>
      <c r="DQ173" s="13"/>
      <c r="DR173" s="13"/>
      <c r="DS173" s="17"/>
    </row>
    <row r="174" spans="1:123" ht="14.4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7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7"/>
      <c r="DL174" s="13"/>
      <c r="DM174" s="13"/>
      <c r="DN174" s="13"/>
      <c r="DO174" s="13"/>
      <c r="DP174" s="13"/>
      <c r="DQ174" s="13"/>
      <c r="DR174" s="13"/>
      <c r="DS174" s="17"/>
    </row>
    <row r="175" spans="1:123" ht="14.4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7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7"/>
      <c r="DL175" s="13"/>
      <c r="DM175" s="13"/>
      <c r="DN175" s="13"/>
      <c r="DO175" s="13"/>
      <c r="DP175" s="13"/>
      <c r="DQ175" s="13"/>
      <c r="DR175" s="13"/>
      <c r="DS175" s="17"/>
    </row>
    <row r="176" spans="1:123" ht="14.4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7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7"/>
      <c r="DL176" s="13"/>
      <c r="DM176" s="13"/>
      <c r="DN176" s="13"/>
      <c r="DO176" s="13"/>
      <c r="DP176" s="13"/>
      <c r="DQ176" s="13"/>
      <c r="DR176" s="13"/>
      <c r="DS176" s="17"/>
    </row>
    <row r="177" spans="1:123" ht="14.4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7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7"/>
      <c r="DL177" s="13"/>
      <c r="DM177" s="13"/>
      <c r="DN177" s="13"/>
      <c r="DO177" s="13"/>
      <c r="DP177" s="13"/>
      <c r="DQ177" s="13"/>
      <c r="DR177" s="13"/>
      <c r="DS177" s="17"/>
    </row>
    <row r="178" spans="1:123" ht="14.4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7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7"/>
      <c r="DL178" s="13"/>
      <c r="DM178" s="13"/>
      <c r="DN178" s="13"/>
      <c r="DO178" s="13"/>
      <c r="DP178" s="13"/>
      <c r="DQ178" s="13"/>
      <c r="DR178" s="13"/>
      <c r="DS178" s="17"/>
    </row>
    <row r="179" spans="1:123" ht="14.4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7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7"/>
      <c r="DL179" s="13"/>
      <c r="DM179" s="13"/>
      <c r="DN179" s="13"/>
      <c r="DO179" s="13"/>
      <c r="DP179" s="13"/>
      <c r="DQ179" s="13"/>
      <c r="DR179" s="13"/>
      <c r="DS179" s="17"/>
    </row>
    <row r="180" spans="1:123" ht="14.4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7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7"/>
      <c r="DL180" s="13"/>
      <c r="DM180" s="13"/>
      <c r="DN180" s="13"/>
      <c r="DO180" s="13"/>
      <c r="DP180" s="13"/>
      <c r="DQ180" s="13"/>
      <c r="DR180" s="13"/>
      <c r="DS180" s="17"/>
    </row>
    <row r="181" spans="1:123" ht="14.4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7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7"/>
      <c r="DL181" s="13"/>
      <c r="DM181" s="13"/>
      <c r="DN181" s="13"/>
      <c r="DO181" s="13"/>
      <c r="DP181" s="13"/>
      <c r="DQ181" s="13"/>
      <c r="DR181" s="13"/>
      <c r="DS181" s="17"/>
    </row>
    <row r="182" spans="1:123" ht="14.4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7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7"/>
      <c r="DL182" s="13"/>
      <c r="DM182" s="13"/>
      <c r="DN182" s="13"/>
      <c r="DO182" s="13"/>
      <c r="DP182" s="13"/>
      <c r="DQ182" s="13"/>
      <c r="DR182" s="13"/>
      <c r="DS182" s="17"/>
    </row>
    <row r="183" spans="1:123" ht="14.4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7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7"/>
      <c r="DL183" s="13"/>
      <c r="DM183" s="13"/>
      <c r="DN183" s="13"/>
      <c r="DO183" s="13"/>
      <c r="DP183" s="13"/>
      <c r="DQ183" s="13"/>
      <c r="DR183" s="13"/>
      <c r="DS183" s="17"/>
    </row>
    <row r="184" spans="1:123" ht="14.4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7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7"/>
      <c r="DL184" s="13"/>
      <c r="DM184" s="13"/>
      <c r="DN184" s="13"/>
      <c r="DO184" s="13"/>
      <c r="DP184" s="13"/>
      <c r="DQ184" s="13"/>
      <c r="DR184" s="13"/>
      <c r="DS184" s="17"/>
    </row>
    <row r="185" spans="1:123" ht="14.4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7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7"/>
      <c r="DS185" s="17"/>
    </row>
    <row r="186" spans="1:123" ht="14.4" x14ac:dyDescent="0.3"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</row>
    <row r="187" spans="1:123" ht="14.4" x14ac:dyDescent="0.3"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</row>
  </sheetData>
  <protectedRanges>
    <protectedRange sqref="AI5" name="Diapazons4_31"/>
    <protectedRange sqref="AY20:AZ20 AW22:AX22 AU24:AV24 AU26:AV26 AU28:AV28 AU30:AV30 AU32:AV32 BA18:BJ18" name="Diapazons4_1"/>
    <protectedRange sqref="AW24:AX24 AK6:AL6 AI8:AJ8 AW26:AX26 AW28:AX28 AW30:AX30 AW32:AX32 BA20:BJ20" name="Diapazons4_32"/>
    <protectedRange sqref="AM6:AN6 AI10:AJ10 AY24:AZ24 AY26:BB26 AY28:BD28 BC24:BJ24 BE26:BJ26 BI30:BJ30 AY30:BF30 AY32:BH32 BG28:BJ28 BA22:BJ22" name="Diapazons4_33"/>
    <protectedRange sqref="AO6:AP6 AM8:AN8 AK10:AL10 AI12:AJ12" name="Diapazons4_35"/>
    <protectedRange sqref="AQ6:AR6 AO8:AP8 AK12:AL12 AI14:AJ14" name="Diapazons4_36"/>
    <protectedRange sqref="AS6:AT6 AQ8:AR8 AO10:AP10 AM12:AN12 AK14:AL14 AI16:AJ16" name="Diapazons4_37"/>
    <protectedRange sqref="I6 I8 I10 I12 I14 I16 I18 I20 I22 I24 I26 I28 I30 I32" name="Diapazons1"/>
    <protectedRange sqref="B5:E32" name="Diapazons1_1_1"/>
    <protectedRange sqref="AH5:AH32" name="Diapazons1_2"/>
    <protectedRange sqref="F5:F32" name="Diapazons1_3"/>
    <protectedRange sqref="A35" name="Diapazons3_2"/>
    <protectedRange sqref="A1" name="Diapazons3_9"/>
    <protectedRange sqref="A3" name="Diapazons3_10"/>
    <protectedRange sqref="AH3" name="Diapazons1_7_3"/>
    <protectedRange sqref="D3" name="Diapazons1_5"/>
    <protectedRange sqref="H3" name="Diapazons1_5_2"/>
    <protectedRange sqref="BP6:BY6 BN8:BO8 BN10:BQ10 BN12:BS12 BN14:BU14 BN16:BW16 BP20:BY20 BN22:BO22 BN24:BQ24 BN26:BS26 BN28:BU28 BN30:BW30 BM33:BM44 BP34:BY34 BN36:BO36 BN38:BQ38 BN40:BS40 BN42:BU42 BN44:BW44 CA33:CA44 CA5:CA16 BM5:BM16 CA19:CA30 BM19:BM30 BR8:BY8 BR22:BY22 BT10:BY10 BT24:BY24 BV12:BY12 BV26:BY26 BX14:BY14 BX28:BY28 BX42:BY42 BV40:BY40 BT38:BY38 BR36:BY36" name="Diapazons3_1"/>
  </protectedRanges>
  <mergeCells count="890">
    <mergeCell ref="A1:BJ1"/>
    <mergeCell ref="BL1:CA3"/>
    <mergeCell ref="A3:B3"/>
    <mergeCell ref="E3:G3"/>
    <mergeCell ref="I3:J3"/>
    <mergeCell ref="K3:AD3"/>
    <mergeCell ref="AH3:BB3"/>
    <mergeCell ref="DM3:DO3"/>
    <mergeCell ref="DP3:DR3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A4:BB4"/>
    <mergeCell ref="BC4:BD4"/>
    <mergeCell ref="BE4:BF4"/>
    <mergeCell ref="BG4:BH4"/>
    <mergeCell ref="BI4:BJ4"/>
    <mergeCell ref="BN4:BO4"/>
    <mergeCell ref="BP4:BQ4"/>
    <mergeCell ref="BR4:BS4"/>
    <mergeCell ref="BT4:BU4"/>
    <mergeCell ref="BV4:BW4"/>
    <mergeCell ref="BX4:BY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L5:BL6"/>
    <mergeCell ref="BM5:BM6"/>
    <mergeCell ref="BN5:BO5"/>
    <mergeCell ref="BP5:BQ5"/>
    <mergeCell ref="BR5:BS5"/>
    <mergeCell ref="BT5:BU5"/>
    <mergeCell ref="BV5:BW5"/>
    <mergeCell ref="BX5:BY5"/>
    <mergeCell ref="BZ5:BZ6"/>
    <mergeCell ref="CA5:CA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J7"/>
    <mergeCell ref="AM7:AN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L7:BL8"/>
    <mergeCell ref="BM7:BM8"/>
    <mergeCell ref="BN7:BO7"/>
    <mergeCell ref="BP7:BQ7"/>
    <mergeCell ref="BR7:BS7"/>
    <mergeCell ref="BT7:BU7"/>
    <mergeCell ref="BV7:BW7"/>
    <mergeCell ref="BX7:BY7"/>
    <mergeCell ref="BZ7:BZ8"/>
    <mergeCell ref="CA7:CA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AH9:AH10"/>
    <mergeCell ref="AI9:AJ9"/>
    <mergeCell ref="AK9:AL9"/>
    <mergeCell ref="AO9:AP9"/>
    <mergeCell ref="AQ9:AR9"/>
    <mergeCell ref="AS9:AT9"/>
    <mergeCell ref="AU9:AV9"/>
    <mergeCell ref="AW9:AX9"/>
    <mergeCell ref="AY9:AZ9"/>
    <mergeCell ref="BA9:BB9"/>
    <mergeCell ref="BC9:BD9"/>
    <mergeCell ref="BE9:BF9"/>
    <mergeCell ref="BG9:BH9"/>
    <mergeCell ref="BI9:BJ9"/>
    <mergeCell ref="BL9:BL10"/>
    <mergeCell ref="BM9:BM10"/>
    <mergeCell ref="BN9:BO9"/>
    <mergeCell ref="BP9:BQ9"/>
    <mergeCell ref="BR9:BS9"/>
    <mergeCell ref="BT9:BU9"/>
    <mergeCell ref="BV9:BW9"/>
    <mergeCell ref="BX9:BY9"/>
    <mergeCell ref="BZ9:BZ10"/>
    <mergeCell ref="CA9:CA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  <mergeCell ref="Y11:Y12"/>
    <mergeCell ref="Z11:Z12"/>
    <mergeCell ref="AA11:AA12"/>
    <mergeCell ref="AB11:AB12"/>
    <mergeCell ref="AC11:AC12"/>
    <mergeCell ref="AD11:AD12"/>
    <mergeCell ref="AE11:AE12"/>
    <mergeCell ref="AF11:AF12"/>
    <mergeCell ref="AG11:AG12"/>
    <mergeCell ref="AH11:AH12"/>
    <mergeCell ref="AI11:AJ11"/>
    <mergeCell ref="AK11:AL11"/>
    <mergeCell ref="AM11:AN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L11:BL12"/>
    <mergeCell ref="BM11:BM12"/>
    <mergeCell ref="BN11:BO11"/>
    <mergeCell ref="BP11:BQ11"/>
    <mergeCell ref="BR11:BS11"/>
    <mergeCell ref="BT11:BU11"/>
    <mergeCell ref="BV11:BW11"/>
    <mergeCell ref="BX11:BY11"/>
    <mergeCell ref="BZ11:BZ12"/>
    <mergeCell ref="CA11:CA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F14"/>
    <mergeCell ref="AG13:AG14"/>
    <mergeCell ref="AH13:AH14"/>
    <mergeCell ref="AI13:AJ13"/>
    <mergeCell ref="AK13:AL13"/>
    <mergeCell ref="AM13:AN13"/>
    <mergeCell ref="AO13:AP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BI13:BJ13"/>
    <mergeCell ref="BL13:BL14"/>
    <mergeCell ref="BM13:BM14"/>
    <mergeCell ref="BN13:BO13"/>
    <mergeCell ref="BP13:BQ13"/>
    <mergeCell ref="BR13:BS13"/>
    <mergeCell ref="BT13:BU13"/>
    <mergeCell ref="BV13:BW13"/>
    <mergeCell ref="BX13:BY13"/>
    <mergeCell ref="BZ13:BZ14"/>
    <mergeCell ref="CA13:CA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AI15:AJ15"/>
    <mergeCell ref="AK15:AL15"/>
    <mergeCell ref="AM15:AN15"/>
    <mergeCell ref="AO15:AP15"/>
    <mergeCell ref="AQ15:AR15"/>
    <mergeCell ref="AU15:AV15"/>
    <mergeCell ref="AW15:AX15"/>
    <mergeCell ref="AY15:AZ15"/>
    <mergeCell ref="BA15:BB15"/>
    <mergeCell ref="BC15:BD15"/>
    <mergeCell ref="BE15:BF15"/>
    <mergeCell ref="BG15:BH15"/>
    <mergeCell ref="BI15:BJ15"/>
    <mergeCell ref="BL15:BL16"/>
    <mergeCell ref="BM15:BM16"/>
    <mergeCell ref="BN15:BO15"/>
    <mergeCell ref="BP15:BQ15"/>
    <mergeCell ref="BR15:BS15"/>
    <mergeCell ref="BT15:BU15"/>
    <mergeCell ref="BV15:BW15"/>
    <mergeCell ref="BX15:BY15"/>
    <mergeCell ref="BZ15:BZ16"/>
    <mergeCell ref="CA15:CA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AF17:AF18"/>
    <mergeCell ref="AG17:AG18"/>
    <mergeCell ref="AH17:AH18"/>
    <mergeCell ref="AI17:AJ17"/>
    <mergeCell ref="AK17:AL17"/>
    <mergeCell ref="AM17:AN17"/>
    <mergeCell ref="AO17:AP17"/>
    <mergeCell ref="AQ17:AR17"/>
    <mergeCell ref="AS17:AT17"/>
    <mergeCell ref="AW17:AX17"/>
    <mergeCell ref="AY17:AZ17"/>
    <mergeCell ref="BA17:BB17"/>
    <mergeCell ref="BC17:BD17"/>
    <mergeCell ref="BE17:BF17"/>
    <mergeCell ref="BG17:BH17"/>
    <mergeCell ref="BI17:BJ17"/>
    <mergeCell ref="BL17:BL18"/>
    <mergeCell ref="BM17:BM18"/>
    <mergeCell ref="BN17:BO18"/>
    <mergeCell ref="BP17:BQ18"/>
    <mergeCell ref="BR17:BS18"/>
    <mergeCell ref="BT17:BU18"/>
    <mergeCell ref="BV17:BW18"/>
    <mergeCell ref="BX17:BY18"/>
    <mergeCell ref="BZ17:BZ18"/>
    <mergeCell ref="CA17:CA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F20"/>
    <mergeCell ref="AG19:AG20"/>
    <mergeCell ref="AH19:AH20"/>
    <mergeCell ref="AI19:AJ19"/>
    <mergeCell ref="AK19:AL19"/>
    <mergeCell ref="AM19:AN19"/>
    <mergeCell ref="AO19:AP19"/>
    <mergeCell ref="AQ19:AR19"/>
    <mergeCell ref="AS19:AT19"/>
    <mergeCell ref="AU19:AV19"/>
    <mergeCell ref="AY19:AZ19"/>
    <mergeCell ref="BA19:BB19"/>
    <mergeCell ref="BC19:BD19"/>
    <mergeCell ref="BE19:BF19"/>
    <mergeCell ref="BG19:BH19"/>
    <mergeCell ref="BI19:BJ19"/>
    <mergeCell ref="BL19:BL20"/>
    <mergeCell ref="BM19:BM20"/>
    <mergeCell ref="BN19:BO19"/>
    <mergeCell ref="BP19:BQ19"/>
    <mergeCell ref="BR19:BS19"/>
    <mergeCell ref="BT19:BU19"/>
    <mergeCell ref="BV19:BW19"/>
    <mergeCell ref="BX19:BY19"/>
    <mergeCell ref="BZ19:BZ20"/>
    <mergeCell ref="CA19:CA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H21:AH22"/>
    <mergeCell ref="AI21:AJ21"/>
    <mergeCell ref="AK21:AL21"/>
    <mergeCell ref="AM21:AN21"/>
    <mergeCell ref="AO21:AP21"/>
    <mergeCell ref="AQ21:AR21"/>
    <mergeCell ref="AS21:AT21"/>
    <mergeCell ref="AU21:AV21"/>
    <mergeCell ref="AW21:AX21"/>
    <mergeCell ref="BA21:BB21"/>
    <mergeCell ref="BC21:BD21"/>
    <mergeCell ref="BE21:BF21"/>
    <mergeCell ref="BG21:BH21"/>
    <mergeCell ref="BI21:BJ21"/>
    <mergeCell ref="BL21:BL22"/>
    <mergeCell ref="BM21:BM22"/>
    <mergeCell ref="BN21:BO21"/>
    <mergeCell ref="BP21:BQ21"/>
    <mergeCell ref="BR21:BS21"/>
    <mergeCell ref="BT21:BU21"/>
    <mergeCell ref="BV21:BW21"/>
    <mergeCell ref="BX21:BY21"/>
    <mergeCell ref="BZ21:BZ22"/>
    <mergeCell ref="CA21:CA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AC23:AC24"/>
    <mergeCell ref="AD23:AD24"/>
    <mergeCell ref="AE23:AE24"/>
    <mergeCell ref="AF23:AF24"/>
    <mergeCell ref="AG23:AG24"/>
    <mergeCell ref="AH23:AH24"/>
    <mergeCell ref="AI23:AJ23"/>
    <mergeCell ref="AK23:AL23"/>
    <mergeCell ref="AM23:AN23"/>
    <mergeCell ref="AO23:AP23"/>
    <mergeCell ref="AQ23:AR23"/>
    <mergeCell ref="AS23:AT23"/>
    <mergeCell ref="AU23:AV23"/>
    <mergeCell ref="AW23:AX23"/>
    <mergeCell ref="AY23:AZ23"/>
    <mergeCell ref="BC23:BD23"/>
    <mergeCell ref="BE23:BF23"/>
    <mergeCell ref="BG23:BH23"/>
    <mergeCell ref="BI23:BJ23"/>
    <mergeCell ref="BL23:BL24"/>
    <mergeCell ref="BM23:BM24"/>
    <mergeCell ref="BN23:BO23"/>
    <mergeCell ref="BP23:BQ23"/>
    <mergeCell ref="BR23:BS23"/>
    <mergeCell ref="BT23:BU23"/>
    <mergeCell ref="BV23:BW23"/>
    <mergeCell ref="BX23:BY23"/>
    <mergeCell ref="BZ23:BZ24"/>
    <mergeCell ref="CA23:CA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B25:AB26"/>
    <mergeCell ref="AC25:AC26"/>
    <mergeCell ref="AD25:AD26"/>
    <mergeCell ref="AE25:AE26"/>
    <mergeCell ref="AF25:AF26"/>
    <mergeCell ref="AG25:AG26"/>
    <mergeCell ref="AH25:AH26"/>
    <mergeCell ref="AI25:AJ25"/>
    <mergeCell ref="AK25:AL25"/>
    <mergeCell ref="AM25:AN25"/>
    <mergeCell ref="AO25:AP25"/>
    <mergeCell ref="AQ25:AR25"/>
    <mergeCell ref="AS25:AT25"/>
    <mergeCell ref="AU25:AV25"/>
    <mergeCell ref="AW25:AX25"/>
    <mergeCell ref="AY25:AZ25"/>
    <mergeCell ref="BA25:BB25"/>
    <mergeCell ref="BE25:BF25"/>
    <mergeCell ref="BG25:BH25"/>
    <mergeCell ref="BI25:BJ25"/>
    <mergeCell ref="BL25:BL26"/>
    <mergeCell ref="BM25:BM26"/>
    <mergeCell ref="BN25:BO25"/>
    <mergeCell ref="BP25:BQ25"/>
    <mergeCell ref="BR25:BS25"/>
    <mergeCell ref="BT25:BU25"/>
    <mergeCell ref="BV25:BW25"/>
    <mergeCell ref="BX25:BY25"/>
    <mergeCell ref="BZ25:BZ26"/>
    <mergeCell ref="CA25:CA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AI27:AJ27"/>
    <mergeCell ref="AK27:AL27"/>
    <mergeCell ref="AM27:AN27"/>
    <mergeCell ref="AO27:AP27"/>
    <mergeCell ref="AQ27:AR27"/>
    <mergeCell ref="AS27:AT27"/>
    <mergeCell ref="AU27:AV27"/>
    <mergeCell ref="AW27:AX27"/>
    <mergeCell ref="AY27:AZ27"/>
    <mergeCell ref="BA27:BB27"/>
    <mergeCell ref="BC27:BD27"/>
    <mergeCell ref="BG27:BH27"/>
    <mergeCell ref="BI27:BJ27"/>
    <mergeCell ref="BL27:BL28"/>
    <mergeCell ref="BM27:BM28"/>
    <mergeCell ref="BN27:BO27"/>
    <mergeCell ref="BP27:BQ27"/>
    <mergeCell ref="BR27:BS27"/>
    <mergeCell ref="BT27:BU27"/>
    <mergeCell ref="BV27:BW27"/>
    <mergeCell ref="BX27:BY27"/>
    <mergeCell ref="BZ27:BZ28"/>
    <mergeCell ref="CA27:CA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V29:V30"/>
    <mergeCell ref="W29:W30"/>
    <mergeCell ref="X29:X30"/>
    <mergeCell ref="Y29:Y30"/>
    <mergeCell ref="Z29:Z30"/>
    <mergeCell ref="AA29:AA30"/>
    <mergeCell ref="AB29:AB30"/>
    <mergeCell ref="AC29:AC30"/>
    <mergeCell ref="AD29:AD30"/>
    <mergeCell ref="AE29:AE30"/>
    <mergeCell ref="AF29:AF30"/>
    <mergeCell ref="AG29:AG30"/>
    <mergeCell ref="AH29:AH30"/>
    <mergeCell ref="AI29:AJ29"/>
    <mergeCell ref="AK29:AL29"/>
    <mergeCell ref="AM29:AN29"/>
    <mergeCell ref="AO29:AP29"/>
    <mergeCell ref="AQ29:AR29"/>
    <mergeCell ref="AS29:AT29"/>
    <mergeCell ref="AU29:AV29"/>
    <mergeCell ref="AW29:AX29"/>
    <mergeCell ref="AY29:AZ29"/>
    <mergeCell ref="BA29:BB29"/>
    <mergeCell ref="BC29:BD29"/>
    <mergeCell ref="BE29:BF29"/>
    <mergeCell ref="BI29:BJ29"/>
    <mergeCell ref="BL29:BL30"/>
    <mergeCell ref="BM29:BM30"/>
    <mergeCell ref="BN29:BO29"/>
    <mergeCell ref="BP29:BQ29"/>
    <mergeCell ref="BR29:BS29"/>
    <mergeCell ref="BT29:BU29"/>
    <mergeCell ref="BV29:BW29"/>
    <mergeCell ref="BX29:BY29"/>
    <mergeCell ref="BZ29:BZ30"/>
    <mergeCell ref="CA29:CA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Y31:Y32"/>
    <mergeCell ref="Z31:Z32"/>
    <mergeCell ref="AA31:AA32"/>
    <mergeCell ref="AB31:AB32"/>
    <mergeCell ref="AC31:AC32"/>
    <mergeCell ref="AD31:AD32"/>
    <mergeCell ref="AE31:AE32"/>
    <mergeCell ref="AF31:AF32"/>
    <mergeCell ref="AG31:AG32"/>
    <mergeCell ref="AH31:AH32"/>
    <mergeCell ref="AI31:AJ31"/>
    <mergeCell ref="AK31:AL31"/>
    <mergeCell ref="AM31:AN31"/>
    <mergeCell ref="AO31:AP31"/>
    <mergeCell ref="AQ31:AR31"/>
    <mergeCell ref="AS31:AT31"/>
    <mergeCell ref="AU31:AV31"/>
    <mergeCell ref="AW31:AX31"/>
    <mergeCell ref="AY31:AZ31"/>
    <mergeCell ref="BA31:BB31"/>
    <mergeCell ref="BC31:BD31"/>
    <mergeCell ref="BE31:BF31"/>
    <mergeCell ref="BG31:BH31"/>
    <mergeCell ref="BL31:BL32"/>
    <mergeCell ref="BM31:BM32"/>
    <mergeCell ref="BN31:BO32"/>
    <mergeCell ref="BP31:BQ32"/>
    <mergeCell ref="BR31:BS32"/>
    <mergeCell ref="BT31:BU32"/>
    <mergeCell ref="BV31:BW32"/>
    <mergeCell ref="BX31:BY32"/>
    <mergeCell ref="BZ31:BZ32"/>
    <mergeCell ref="CA31:CA32"/>
    <mergeCell ref="BL33:BL34"/>
    <mergeCell ref="BM33:BM34"/>
    <mergeCell ref="BN33:BO33"/>
    <mergeCell ref="BP33:BQ33"/>
    <mergeCell ref="BR33:BS33"/>
    <mergeCell ref="BT33:BU33"/>
    <mergeCell ref="BV33:BW33"/>
    <mergeCell ref="BX33:BY33"/>
    <mergeCell ref="BZ33:BZ34"/>
    <mergeCell ref="CA33:CA34"/>
    <mergeCell ref="A35:B36"/>
    <mergeCell ref="C35:J36"/>
    <mergeCell ref="BL35:BL36"/>
    <mergeCell ref="BM35:BM36"/>
    <mergeCell ref="BN35:BO35"/>
    <mergeCell ref="BP35:BQ35"/>
    <mergeCell ref="BR35:BS35"/>
    <mergeCell ref="BT35:BU35"/>
    <mergeCell ref="BV35:BW35"/>
    <mergeCell ref="BX35:BY35"/>
    <mergeCell ref="BZ35:BZ36"/>
    <mergeCell ref="CA35:CA36"/>
    <mergeCell ref="BL37:BL38"/>
    <mergeCell ref="BM37:BM38"/>
    <mergeCell ref="BN37:BO37"/>
    <mergeCell ref="BP37:BQ37"/>
    <mergeCell ref="BR37:BS37"/>
    <mergeCell ref="BT37:BU37"/>
    <mergeCell ref="BV37:BW37"/>
    <mergeCell ref="BX37:BY37"/>
    <mergeCell ref="BZ37:BZ38"/>
    <mergeCell ref="CA37:CA38"/>
    <mergeCell ref="CA39:CA40"/>
    <mergeCell ref="BL41:BL42"/>
    <mergeCell ref="BM41:BM42"/>
    <mergeCell ref="BN41:BO41"/>
    <mergeCell ref="BP41:BQ41"/>
    <mergeCell ref="BR41:BS41"/>
    <mergeCell ref="BT41:BU41"/>
    <mergeCell ref="BV41:BW41"/>
    <mergeCell ref="BX41:BY41"/>
    <mergeCell ref="BZ41:BZ42"/>
    <mergeCell ref="CA41:CA42"/>
    <mergeCell ref="BL39:BL40"/>
    <mergeCell ref="BM39:BM40"/>
    <mergeCell ref="BN39:BO39"/>
    <mergeCell ref="BP39:BQ39"/>
    <mergeCell ref="BR39:BS39"/>
    <mergeCell ref="BT39:BU39"/>
    <mergeCell ref="BV39:BW39"/>
    <mergeCell ref="BX39:BY39"/>
    <mergeCell ref="BZ39:BZ40"/>
    <mergeCell ref="CA43:CA44"/>
    <mergeCell ref="BL43:BL44"/>
    <mergeCell ref="BM43:BM44"/>
    <mergeCell ref="BN43:BO43"/>
    <mergeCell ref="BP43:BQ43"/>
    <mergeCell ref="BR43:BS43"/>
    <mergeCell ref="BT43:BU43"/>
    <mergeCell ref="BV43:BW43"/>
    <mergeCell ref="BX43:BY43"/>
    <mergeCell ref="BZ43:BZ44"/>
  </mergeCells>
  <phoneticPr fontId="25" type="noConversion"/>
  <conditionalFormatting sqref="A1">
    <cfRule type="expression" dxfId="879" priority="507">
      <formula>$A$1="Sacensību nosaukums"</formula>
    </cfRule>
    <cfRule type="expression" priority="508">
      <formula>$A$1=""</formula>
    </cfRule>
  </conditionalFormatting>
  <conditionalFormatting sqref="A3:B3">
    <cfRule type="expression" dxfId="878" priority="505">
      <formula>$A$3="Datums (dd.mm.gggg.)"</formula>
    </cfRule>
    <cfRule type="expression" priority="506">
      <formula>$A$3=""</formula>
    </cfRule>
  </conditionalFormatting>
  <conditionalFormatting sqref="B5:E32">
    <cfRule type="cellIs" priority="510" operator="equal">
      <formula>""</formula>
    </cfRule>
  </conditionalFormatting>
  <conditionalFormatting sqref="C35">
    <cfRule type="expression" priority="421">
      <formula>$C$35=""</formula>
    </cfRule>
    <cfRule type="expression" dxfId="877" priority="420">
      <formula>$C$35="Vārds, uzvārds, kvalifikācijas kategorija"</formula>
    </cfRule>
  </conditionalFormatting>
  <conditionalFormatting sqref="H3">
    <cfRule type="expression" dxfId="876" priority="885">
      <formula>AND(D3=6,AE3=0)</formula>
    </cfRule>
    <cfRule type="expression" dxfId="875" priority="884">
      <formula>AND(D3=7,AE3=0)</formula>
    </cfRule>
    <cfRule type="expression" dxfId="874" priority="883">
      <formula>AND(D3=4,AE3=0)</formula>
    </cfRule>
  </conditionalFormatting>
  <conditionalFormatting sqref="AH3">
    <cfRule type="expression" priority="504">
      <formula>$AH$3=""</formula>
    </cfRule>
    <cfRule type="expression" dxfId="873" priority="503">
      <formula>$AH$3="Sacensību vietas adrese"</formula>
    </cfRule>
  </conditionalFormatting>
  <conditionalFormatting sqref="AH5:AH32">
    <cfRule type="cellIs" dxfId="872" priority="509" operator="equal">
      <formula>""</formula>
    </cfRule>
  </conditionalFormatting>
  <conditionalFormatting sqref="AI8">
    <cfRule type="cellIs" dxfId="871" priority="838" stopIfTrue="1" operator="notEqual">
      <formula>AL6</formula>
    </cfRule>
    <cfRule type="expression" dxfId="870" priority="839" stopIfTrue="1">
      <formula>$AI$5=8</formula>
    </cfRule>
  </conditionalFormatting>
  <conditionalFormatting sqref="AI10">
    <cfRule type="expression" dxfId="869" priority="831" stopIfTrue="1">
      <formula>$AI$5=2</formula>
    </cfRule>
    <cfRule type="cellIs" dxfId="868" priority="830" stopIfTrue="1" operator="notEqual">
      <formula>AN6</formula>
    </cfRule>
  </conditionalFormatting>
  <conditionalFormatting sqref="AI12">
    <cfRule type="expression" dxfId="867" priority="807" stopIfTrue="1">
      <formula>$AI$5=9</formula>
    </cfRule>
    <cfRule type="cellIs" dxfId="866" priority="806" stopIfTrue="1" operator="notEqual">
      <formula>AP6</formula>
    </cfRule>
  </conditionalFormatting>
  <conditionalFormatting sqref="AI14">
    <cfRule type="cellIs" dxfId="865" priority="790" stopIfTrue="1" operator="notEqual">
      <formula>AR6</formula>
    </cfRule>
    <cfRule type="expression" dxfId="864" priority="791" stopIfTrue="1">
      <formula>$AI$5=3</formula>
    </cfRule>
  </conditionalFormatting>
  <conditionalFormatting sqref="AI16">
    <cfRule type="cellIs" dxfId="863" priority="766" stopIfTrue="1" operator="notEqual">
      <formula>AT6</formula>
    </cfRule>
    <cfRule type="expression" dxfId="862" priority="767" stopIfTrue="1">
      <formula>$AI$5=10</formula>
    </cfRule>
  </conditionalFormatting>
  <conditionalFormatting sqref="AI18">
    <cfRule type="cellIs" dxfId="861" priority="742" stopIfTrue="1" operator="notEqual">
      <formula>AV6</formula>
    </cfRule>
    <cfRule type="expression" dxfId="860" priority="743" stopIfTrue="1">
      <formula>$AI$5=4</formula>
    </cfRule>
  </conditionalFormatting>
  <conditionalFormatting sqref="AI20">
    <cfRule type="expression" dxfId="859" priority="735" stopIfTrue="1">
      <formula>$AI$5=11</formula>
    </cfRule>
    <cfRule type="cellIs" dxfId="858" priority="734" stopIfTrue="1" operator="notEqual">
      <formula>AX6</formula>
    </cfRule>
  </conditionalFormatting>
  <conditionalFormatting sqref="AI22">
    <cfRule type="expression" dxfId="857" priority="679" stopIfTrue="1">
      <formula>$AI$5=5</formula>
    </cfRule>
    <cfRule type="cellIs" dxfId="856" priority="678" stopIfTrue="1" operator="notEqual">
      <formula>AZ6</formula>
    </cfRule>
  </conditionalFormatting>
  <conditionalFormatting sqref="AI24">
    <cfRule type="cellIs" dxfId="855" priority="260" operator="notEqual">
      <formula>$BB$6</formula>
    </cfRule>
    <cfRule type="expression" dxfId="854" priority="261">
      <formula>$AI$5=12</formula>
    </cfRule>
  </conditionalFormatting>
  <conditionalFormatting sqref="AI26 BD6">
    <cfRule type="expression" dxfId="853" priority="327">
      <formula>$AI$5=6</formula>
    </cfRule>
  </conditionalFormatting>
  <conditionalFormatting sqref="AI26">
    <cfRule type="cellIs" dxfId="852" priority="326" operator="notEqual">
      <formula>$BD$6</formula>
    </cfRule>
  </conditionalFormatting>
  <conditionalFormatting sqref="AI28">
    <cfRule type="expression" dxfId="851" priority="672" stopIfTrue="1">
      <formula>$AI$5=13</formula>
    </cfRule>
    <cfRule type="cellIs" dxfId="850" priority="671" stopIfTrue="1" operator="notEqual">
      <formula>$BF$6</formula>
    </cfRule>
  </conditionalFormatting>
  <conditionalFormatting sqref="AI30">
    <cfRule type="cellIs" dxfId="849" priority="95" operator="notEqual">
      <formula>$BH$6</formula>
    </cfRule>
    <cfRule type="expression" dxfId="848" priority="96">
      <formula>$AI$5=7</formula>
    </cfRule>
  </conditionalFormatting>
  <conditionalFormatting sqref="AI32">
    <cfRule type="expression" dxfId="847" priority="201">
      <formula>$AI$5=1</formula>
    </cfRule>
    <cfRule type="cellIs" dxfId="846" priority="200" operator="notEqual">
      <formula>$BJ$6</formula>
    </cfRule>
  </conditionalFormatting>
  <conditionalFormatting sqref="AI7:AJ7">
    <cfRule type="cellIs" dxfId="845" priority="255" operator="greaterThanOrEqual">
      <formula>2</formula>
    </cfRule>
    <cfRule type="cellIs" dxfId="844" priority="254" operator="equal">
      <formula>1</formula>
    </cfRule>
  </conditionalFormatting>
  <conditionalFormatting sqref="AI9:AL9">
    <cfRule type="cellIs" dxfId="843" priority="250" operator="equal">
      <formula>1</formula>
    </cfRule>
    <cfRule type="cellIs" dxfId="842" priority="251" operator="greaterThanOrEqual">
      <formula>2</formula>
    </cfRule>
  </conditionalFormatting>
  <conditionalFormatting sqref="AI11:AN11">
    <cfRule type="cellIs" dxfId="841" priority="247" operator="greaterThanOrEqual">
      <formula>2</formula>
    </cfRule>
    <cfRule type="cellIs" dxfId="840" priority="246" operator="equal">
      <formula>1</formula>
    </cfRule>
  </conditionalFormatting>
  <conditionalFormatting sqref="AI13:AP13">
    <cfRule type="cellIs" dxfId="839" priority="243" operator="greaterThanOrEqual">
      <formula>2</formula>
    </cfRule>
    <cfRule type="cellIs" dxfId="838" priority="242" operator="equal">
      <formula>1</formula>
    </cfRule>
  </conditionalFormatting>
  <conditionalFormatting sqref="AI15:AR15">
    <cfRule type="cellIs" dxfId="837" priority="238" operator="equal">
      <formula>1</formula>
    </cfRule>
    <cfRule type="cellIs" dxfId="836" priority="239" operator="greaterThanOrEqual">
      <formula>2</formula>
    </cfRule>
  </conditionalFormatting>
  <conditionalFormatting sqref="AI17:AT17">
    <cfRule type="cellIs" dxfId="835" priority="235" operator="greaterThanOrEqual">
      <formula>2</formula>
    </cfRule>
    <cfRule type="cellIs" dxfId="834" priority="234" operator="equal">
      <formula>1</formula>
    </cfRule>
  </conditionalFormatting>
  <conditionalFormatting sqref="AI19:AV19">
    <cfRule type="cellIs" dxfId="833" priority="230" operator="equal">
      <formula>1</formula>
    </cfRule>
    <cfRule type="cellIs" dxfId="832" priority="231" operator="greaterThanOrEqual">
      <formula>2</formula>
    </cfRule>
  </conditionalFormatting>
  <conditionalFormatting sqref="AI21:AX21">
    <cfRule type="cellIs" dxfId="831" priority="227" operator="greaterThanOrEqual">
      <formula>2</formula>
    </cfRule>
    <cfRule type="cellIs" dxfId="830" priority="226" operator="equal">
      <formula>1</formula>
    </cfRule>
  </conditionalFormatting>
  <conditionalFormatting sqref="AI23:AZ23">
    <cfRule type="cellIs" dxfId="829" priority="222" operator="equal">
      <formula>1</formula>
    </cfRule>
    <cfRule type="cellIs" dxfId="828" priority="223" operator="greaterThanOrEqual">
      <formula>2</formula>
    </cfRule>
  </conditionalFormatting>
  <conditionalFormatting sqref="AI25:BB25">
    <cfRule type="cellIs" dxfId="827" priority="218" operator="equal">
      <formula>1</formula>
    </cfRule>
    <cfRule type="cellIs" dxfId="826" priority="219" operator="greaterThanOrEqual">
      <formula>2</formula>
    </cfRule>
  </conditionalFormatting>
  <conditionalFormatting sqref="AI27:BD27">
    <cfRule type="cellIs" dxfId="825" priority="214" operator="equal">
      <formula>1</formula>
    </cfRule>
    <cfRule type="cellIs" dxfId="824" priority="215" operator="greaterThanOrEqual">
      <formula>2</formula>
    </cfRule>
  </conditionalFormatting>
  <conditionalFormatting sqref="AI29:BF29">
    <cfRule type="cellIs" dxfId="823" priority="211" operator="greaterThanOrEqual">
      <formula>2</formula>
    </cfRule>
    <cfRule type="cellIs" dxfId="822" priority="210" operator="equal">
      <formula>1</formula>
    </cfRule>
  </conditionalFormatting>
  <conditionalFormatting sqref="AI31:BH31">
    <cfRule type="cellIs" dxfId="821" priority="206" operator="equal">
      <formula>1</formula>
    </cfRule>
    <cfRule type="cellIs" dxfId="820" priority="207" operator="greaterThanOrEqual">
      <formula>2</formula>
    </cfRule>
  </conditionalFormatting>
  <conditionalFormatting sqref="AJ8">
    <cfRule type="expression" dxfId="819" priority="841" stopIfTrue="1">
      <formula>$AI$5=8</formula>
    </cfRule>
    <cfRule type="cellIs" dxfId="818" priority="840" stopIfTrue="1" operator="notEqual">
      <formula>AK6</formula>
    </cfRule>
  </conditionalFormatting>
  <conditionalFormatting sqref="AJ10">
    <cfRule type="cellIs" dxfId="817" priority="832" stopIfTrue="1" operator="notEqual">
      <formula>AM6</formula>
    </cfRule>
    <cfRule type="expression" dxfId="816" priority="833" stopIfTrue="1">
      <formula>$AI$5=2</formula>
    </cfRule>
  </conditionalFormatting>
  <conditionalFormatting sqref="AJ12">
    <cfRule type="expression" dxfId="815" priority="809" stopIfTrue="1">
      <formula>$AI$5=9</formula>
    </cfRule>
    <cfRule type="cellIs" dxfId="814" priority="808" stopIfTrue="1" operator="notEqual">
      <formula>AO6</formula>
    </cfRule>
  </conditionalFormatting>
  <conditionalFormatting sqref="AJ14">
    <cfRule type="expression" dxfId="813" priority="793" stopIfTrue="1">
      <formula>$AI$5=3</formula>
    </cfRule>
    <cfRule type="cellIs" dxfId="812" priority="792" stopIfTrue="1" operator="notEqual">
      <formula>AQ6</formula>
    </cfRule>
  </conditionalFormatting>
  <conditionalFormatting sqref="AJ16">
    <cfRule type="expression" dxfId="811" priority="769" stopIfTrue="1">
      <formula>$AI$5=10</formula>
    </cfRule>
    <cfRule type="cellIs" dxfId="810" priority="768" stopIfTrue="1" operator="notEqual">
      <formula>AS6</formula>
    </cfRule>
  </conditionalFormatting>
  <conditionalFormatting sqref="AJ18">
    <cfRule type="expression" dxfId="809" priority="745" stopIfTrue="1">
      <formula>$AI$5=4</formula>
    </cfRule>
    <cfRule type="cellIs" dxfId="808" priority="744" stopIfTrue="1" operator="notEqual">
      <formula>AU6</formula>
    </cfRule>
  </conditionalFormatting>
  <conditionalFormatting sqref="AJ20">
    <cfRule type="cellIs" dxfId="807" priority="736" stopIfTrue="1" operator="notEqual">
      <formula>AW6</formula>
    </cfRule>
    <cfRule type="expression" dxfId="806" priority="737" stopIfTrue="1">
      <formula>$AI$5=11</formula>
    </cfRule>
  </conditionalFormatting>
  <conditionalFormatting sqref="AJ22">
    <cfRule type="cellIs" dxfId="805" priority="680" stopIfTrue="1" operator="notEqual">
      <formula>AY6</formula>
    </cfRule>
    <cfRule type="expression" dxfId="804" priority="681" stopIfTrue="1">
      <formula>$AI$5=5</formula>
    </cfRule>
  </conditionalFormatting>
  <conditionalFormatting sqref="AJ24">
    <cfRule type="expression" dxfId="803" priority="259">
      <formula>$AI$5=12</formula>
    </cfRule>
    <cfRule type="cellIs" dxfId="802" priority="258" operator="notEqual">
      <formula>$BA$6</formula>
    </cfRule>
  </conditionalFormatting>
  <conditionalFormatting sqref="AJ26">
    <cfRule type="cellIs" dxfId="801" priority="324" operator="notEqual">
      <formula>$BC$6</formula>
    </cfRule>
    <cfRule type="expression" dxfId="800" priority="325">
      <formula>$AI$5=6</formula>
    </cfRule>
  </conditionalFormatting>
  <conditionalFormatting sqref="AJ28">
    <cfRule type="expression" dxfId="799" priority="674" stopIfTrue="1">
      <formula>$AI$5=13</formula>
    </cfRule>
    <cfRule type="cellIs" dxfId="798" priority="673" stopIfTrue="1" operator="notEqual">
      <formula>$BE$6</formula>
    </cfRule>
  </conditionalFormatting>
  <conditionalFormatting sqref="AJ30">
    <cfRule type="cellIs" dxfId="797" priority="93" operator="notEqual">
      <formula>$BG$6</formula>
    </cfRule>
    <cfRule type="expression" dxfId="796" priority="94">
      <formula>$AI$5=7</formula>
    </cfRule>
  </conditionalFormatting>
  <conditionalFormatting sqref="AJ32">
    <cfRule type="expression" dxfId="795" priority="199">
      <formula>$AI$5=1</formula>
    </cfRule>
    <cfRule type="cellIs" dxfId="794" priority="198" operator="notEqual">
      <formula>$BI$6</formula>
    </cfRule>
  </conditionalFormatting>
  <conditionalFormatting sqref="AK6">
    <cfRule type="expression" dxfId="793" priority="843" stopIfTrue="1">
      <formula>$AI$5=8</formula>
    </cfRule>
    <cfRule type="cellIs" dxfId="792" priority="842" stopIfTrue="1" operator="notEqual">
      <formula>AJ8</formula>
    </cfRule>
  </conditionalFormatting>
  <conditionalFormatting sqref="AK10">
    <cfRule type="cellIs" dxfId="791" priority="810" stopIfTrue="1" operator="notEqual">
      <formula>AN8</formula>
    </cfRule>
    <cfRule type="expression" dxfId="790" priority="811" stopIfTrue="1">
      <formula>$AI$5=9</formula>
    </cfRule>
  </conditionalFormatting>
  <conditionalFormatting sqref="AK12">
    <cfRule type="expression" dxfId="789" priority="795" stopIfTrue="1">
      <formula>$AI$5=3</formula>
    </cfRule>
    <cfRule type="cellIs" dxfId="788" priority="794" stopIfTrue="1" operator="notEqual">
      <formula>AP8</formula>
    </cfRule>
  </conditionalFormatting>
  <conditionalFormatting sqref="AK14">
    <cfRule type="expression" dxfId="787" priority="771" stopIfTrue="1">
      <formula>$AI$5=10</formula>
    </cfRule>
    <cfRule type="cellIs" dxfId="786" priority="770" stopIfTrue="1" operator="notEqual">
      <formula>AR8</formula>
    </cfRule>
  </conditionalFormatting>
  <conditionalFormatting sqref="AK16">
    <cfRule type="cellIs" dxfId="785" priority="746" stopIfTrue="1" operator="notEqual">
      <formula>AT8</formula>
    </cfRule>
    <cfRule type="expression" dxfId="784" priority="747" stopIfTrue="1">
      <formula>$AI$5=4</formula>
    </cfRule>
  </conditionalFormatting>
  <conditionalFormatting sqref="AK18">
    <cfRule type="expression" dxfId="783" priority="711" stopIfTrue="1">
      <formula>$AI$5=11</formula>
    </cfRule>
    <cfRule type="cellIs" dxfId="782" priority="710" stopIfTrue="1" operator="notEqual">
      <formula>AV8</formula>
    </cfRule>
  </conditionalFormatting>
  <conditionalFormatting sqref="AK20">
    <cfRule type="cellIs" dxfId="781" priority="682" stopIfTrue="1" operator="notEqual">
      <formula>AX8</formula>
    </cfRule>
    <cfRule type="expression" dxfId="780" priority="683" stopIfTrue="1">
      <formula>$AI$5=5</formula>
    </cfRule>
  </conditionalFormatting>
  <conditionalFormatting sqref="AK22">
    <cfRule type="expression" dxfId="779" priority="652" stopIfTrue="1">
      <formula>$AI$5=12</formula>
    </cfRule>
    <cfRule type="cellIs" dxfId="778" priority="651" stopIfTrue="1" operator="notEqual">
      <formula>AZ8</formula>
    </cfRule>
  </conditionalFormatting>
  <conditionalFormatting sqref="AK24">
    <cfRule type="expression" dxfId="777" priority="339">
      <formula>$AI$5=6</formula>
    </cfRule>
    <cfRule type="cellIs" dxfId="776" priority="338" operator="notEqual">
      <formula>$BB$8</formula>
    </cfRule>
  </conditionalFormatting>
  <conditionalFormatting sqref="AK26">
    <cfRule type="cellIs" dxfId="775" priority="619" stopIfTrue="1" operator="notEqual">
      <formula>$BD$8</formula>
    </cfRule>
    <cfRule type="expression" dxfId="774" priority="620" stopIfTrue="1">
      <formula>$AI$5=13</formula>
    </cfRule>
  </conditionalFormatting>
  <conditionalFormatting sqref="AK28 BF8">
    <cfRule type="expression" dxfId="773" priority="360">
      <formula>$AI$5=7</formula>
    </cfRule>
  </conditionalFormatting>
  <conditionalFormatting sqref="AK28">
    <cfRule type="cellIs" dxfId="772" priority="359" operator="notEqual">
      <formula>$BF$8</formula>
    </cfRule>
  </conditionalFormatting>
  <conditionalFormatting sqref="AK30">
    <cfRule type="expression" dxfId="771" priority="193">
      <formula>$AI$5=1</formula>
    </cfRule>
    <cfRule type="cellIs" dxfId="770" priority="192" operator="notEqual">
      <formula>$BH$8</formula>
    </cfRule>
  </conditionalFormatting>
  <conditionalFormatting sqref="AK32">
    <cfRule type="expression" dxfId="769" priority="185">
      <formula>$AI$5=2</formula>
    </cfRule>
    <cfRule type="cellIs" dxfId="768" priority="184" operator="notEqual">
      <formula>$BJ$8</formula>
    </cfRule>
  </conditionalFormatting>
  <conditionalFormatting sqref="AK5:BJ5">
    <cfRule type="cellIs" dxfId="767" priority="257" operator="greaterThanOrEqual">
      <formula>2</formula>
    </cfRule>
    <cfRule type="cellIs" dxfId="766" priority="256" operator="equal">
      <formula>1</formula>
    </cfRule>
  </conditionalFormatting>
  <conditionalFormatting sqref="AL6">
    <cfRule type="cellIs" dxfId="765" priority="844" stopIfTrue="1" operator="notEqual">
      <formula>AI8</formula>
    </cfRule>
    <cfRule type="expression" dxfId="764" priority="845" stopIfTrue="1">
      <formula>$AI$5=8</formula>
    </cfRule>
  </conditionalFormatting>
  <conditionalFormatting sqref="AL10">
    <cfRule type="cellIs" dxfId="763" priority="812" stopIfTrue="1" operator="notEqual">
      <formula>AM8</formula>
    </cfRule>
    <cfRule type="expression" dxfId="762" priority="813" stopIfTrue="1">
      <formula>$AI$5=9</formula>
    </cfRule>
  </conditionalFormatting>
  <conditionalFormatting sqref="AL12">
    <cfRule type="cellIs" dxfId="761" priority="796" stopIfTrue="1" operator="notEqual">
      <formula>AO8</formula>
    </cfRule>
    <cfRule type="expression" dxfId="760" priority="797" stopIfTrue="1">
      <formula>$AI$5=3</formula>
    </cfRule>
  </conditionalFormatting>
  <conditionalFormatting sqref="AL14">
    <cfRule type="expression" dxfId="759" priority="773" stopIfTrue="1">
      <formula>$AI$5=10</formula>
    </cfRule>
    <cfRule type="cellIs" dxfId="758" priority="772" stopIfTrue="1" operator="notEqual">
      <formula>AQ8</formula>
    </cfRule>
  </conditionalFormatting>
  <conditionalFormatting sqref="AL16">
    <cfRule type="expression" dxfId="757" priority="749" stopIfTrue="1">
      <formula>$AI$5=4</formula>
    </cfRule>
    <cfRule type="cellIs" dxfId="756" priority="748" stopIfTrue="1" operator="notEqual">
      <formula>AS8</formula>
    </cfRule>
  </conditionalFormatting>
  <conditionalFormatting sqref="AL18">
    <cfRule type="expression" dxfId="755" priority="713" stopIfTrue="1">
      <formula>$AI$5=11</formula>
    </cfRule>
    <cfRule type="cellIs" dxfId="754" priority="712" stopIfTrue="1" operator="notEqual">
      <formula>AU8</formula>
    </cfRule>
  </conditionalFormatting>
  <conditionalFormatting sqref="AL20">
    <cfRule type="cellIs" dxfId="753" priority="684" stopIfTrue="1" operator="notEqual">
      <formula>AW8</formula>
    </cfRule>
    <cfRule type="expression" dxfId="752" priority="685" stopIfTrue="1">
      <formula>$AI$5=5</formula>
    </cfRule>
  </conditionalFormatting>
  <conditionalFormatting sqref="AL22">
    <cfRule type="cellIs" dxfId="751" priority="653" stopIfTrue="1" operator="notEqual">
      <formula>AY8</formula>
    </cfRule>
    <cfRule type="expression" dxfId="750" priority="654" stopIfTrue="1">
      <formula>$AI$5=12</formula>
    </cfRule>
  </conditionalFormatting>
  <conditionalFormatting sqref="AL24">
    <cfRule type="cellIs" dxfId="749" priority="336" operator="notEqual">
      <formula>$BA$8</formula>
    </cfRule>
    <cfRule type="expression" dxfId="748" priority="337">
      <formula>$AI$5=6</formula>
    </cfRule>
  </conditionalFormatting>
  <conditionalFormatting sqref="AL26">
    <cfRule type="expression" dxfId="747" priority="622" stopIfTrue="1">
      <formula>$AI$5=13</formula>
    </cfRule>
    <cfRule type="cellIs" dxfId="746" priority="621" stopIfTrue="1" operator="notEqual">
      <formula>$BC$8</formula>
    </cfRule>
  </conditionalFormatting>
  <conditionalFormatting sqref="AL28">
    <cfRule type="cellIs" dxfId="745" priority="357" operator="notEqual">
      <formula>$BE$8</formula>
    </cfRule>
    <cfRule type="expression" dxfId="744" priority="358">
      <formula>$AI$5=7</formula>
    </cfRule>
  </conditionalFormatting>
  <conditionalFormatting sqref="AL30">
    <cfRule type="cellIs" dxfId="743" priority="190" operator="notEqual">
      <formula>$BG$8</formula>
    </cfRule>
    <cfRule type="expression" dxfId="742" priority="191">
      <formula>$AI$5=1</formula>
    </cfRule>
  </conditionalFormatting>
  <conditionalFormatting sqref="AL32">
    <cfRule type="cellIs" dxfId="741" priority="182" operator="notEqual">
      <formula>$BI$8</formula>
    </cfRule>
    <cfRule type="expression" dxfId="740" priority="183">
      <formula>$AI$5=2</formula>
    </cfRule>
  </conditionalFormatting>
  <conditionalFormatting sqref="AM6">
    <cfRule type="expression" dxfId="739" priority="835" stopIfTrue="1">
      <formula>$AI$5=2</formula>
    </cfRule>
    <cfRule type="cellIs" dxfId="738" priority="834" stopIfTrue="1" operator="notEqual">
      <formula>AJ10</formula>
    </cfRule>
  </conditionalFormatting>
  <conditionalFormatting sqref="AM8">
    <cfRule type="cellIs" dxfId="737" priority="814" stopIfTrue="1" operator="notEqual">
      <formula>AL10</formula>
    </cfRule>
    <cfRule type="expression" dxfId="736" priority="815" stopIfTrue="1">
      <formula>$AI$5=9</formula>
    </cfRule>
  </conditionalFormatting>
  <conditionalFormatting sqref="AM12">
    <cfRule type="cellIs" dxfId="735" priority="774" stopIfTrue="1" operator="notEqual">
      <formula>AP10</formula>
    </cfRule>
    <cfRule type="expression" dxfId="734" priority="775" stopIfTrue="1">
      <formula>$AI$5=10</formula>
    </cfRule>
  </conditionalFormatting>
  <conditionalFormatting sqref="AM14">
    <cfRule type="expression" dxfId="733" priority="751" stopIfTrue="1">
      <formula>$AI$5=4</formula>
    </cfRule>
    <cfRule type="cellIs" dxfId="732" priority="750" stopIfTrue="1" operator="notEqual">
      <formula>AR10</formula>
    </cfRule>
  </conditionalFormatting>
  <conditionalFormatting sqref="AM16">
    <cfRule type="expression" dxfId="731" priority="715" stopIfTrue="1">
      <formula>$AI$5=11</formula>
    </cfRule>
    <cfRule type="cellIs" dxfId="730" priority="714" stopIfTrue="1" operator="notEqual">
      <formula>AT10</formula>
    </cfRule>
  </conditionalFormatting>
  <conditionalFormatting sqref="AM18">
    <cfRule type="expression" dxfId="729" priority="687" stopIfTrue="1">
      <formula>$AI$5=5</formula>
    </cfRule>
    <cfRule type="cellIs" dxfId="728" priority="686" stopIfTrue="1" operator="notEqual">
      <formula>AV10</formula>
    </cfRule>
  </conditionalFormatting>
  <conditionalFormatting sqref="AM20">
    <cfRule type="expression" dxfId="727" priority="648" stopIfTrue="1">
      <formula>$AI$5=12</formula>
    </cfRule>
    <cfRule type="cellIs" dxfId="726" priority="647" stopIfTrue="1" operator="notEqual">
      <formula>AX10</formula>
    </cfRule>
  </conditionalFormatting>
  <conditionalFormatting sqref="AM22">
    <cfRule type="expression" dxfId="725" priority="616" stopIfTrue="1">
      <formula>$AI$5=6</formula>
    </cfRule>
    <cfRule type="cellIs" dxfId="724" priority="615" stopIfTrue="1" operator="notEqual">
      <formula>AZ10</formula>
    </cfRule>
  </conditionalFormatting>
  <conditionalFormatting sqref="AM24">
    <cfRule type="expression" dxfId="723" priority="576" stopIfTrue="1">
      <formula>$AI$5=13</formula>
    </cfRule>
    <cfRule type="cellIs" dxfId="722" priority="575" stopIfTrue="1" operator="notEqual">
      <formula>BB10</formula>
    </cfRule>
  </conditionalFormatting>
  <conditionalFormatting sqref="AM26">
    <cfRule type="expression" dxfId="721" priority="323">
      <formula>$AI$5=7</formula>
    </cfRule>
    <cfRule type="cellIs" dxfId="720" priority="322" operator="notEqual">
      <formula>$BD$10</formula>
    </cfRule>
  </conditionalFormatting>
  <conditionalFormatting sqref="AM28">
    <cfRule type="expression" dxfId="719" priority="354">
      <formula>$AI$5=1</formula>
    </cfRule>
    <cfRule type="cellIs" dxfId="718" priority="353" operator="notEqual">
      <formula>$BF$10</formula>
    </cfRule>
  </conditionalFormatting>
  <conditionalFormatting sqref="AM30">
    <cfRule type="cellIs" dxfId="717" priority="79" operator="notEqual">
      <formula>$BH$10</formula>
    </cfRule>
    <cfRule type="expression" dxfId="716" priority="80">
      <formula>$AI$5=8</formula>
    </cfRule>
  </conditionalFormatting>
  <conditionalFormatting sqref="AM32">
    <cfRule type="cellIs" dxfId="715" priority="168" operator="notEqual">
      <formula>$BJ$10</formula>
    </cfRule>
    <cfRule type="expression" dxfId="714" priority="169">
      <formula>$AI$5=3</formula>
    </cfRule>
  </conditionalFormatting>
  <conditionalFormatting sqref="AM7:BJ7">
    <cfRule type="cellIs" dxfId="713" priority="252" operator="equal">
      <formula>1</formula>
    </cfRule>
    <cfRule type="cellIs" dxfId="712" priority="253" operator="greaterThanOrEqual">
      <formula>2</formula>
    </cfRule>
  </conditionalFormatting>
  <conditionalFormatting sqref="AN6">
    <cfRule type="expression" dxfId="711" priority="837" stopIfTrue="1">
      <formula>$AI$5=2</formula>
    </cfRule>
    <cfRule type="cellIs" dxfId="710" priority="836" stopIfTrue="1" operator="notEqual">
      <formula>AI10</formula>
    </cfRule>
  </conditionalFormatting>
  <conditionalFormatting sqref="AN8">
    <cfRule type="expression" dxfId="709" priority="817" stopIfTrue="1">
      <formula>$AI$5=9</formula>
    </cfRule>
    <cfRule type="cellIs" dxfId="708" priority="816" stopIfTrue="1" operator="notEqual">
      <formula>AK10</formula>
    </cfRule>
  </conditionalFormatting>
  <conditionalFormatting sqref="AN12">
    <cfRule type="cellIs" dxfId="707" priority="776" stopIfTrue="1" operator="notEqual">
      <formula>AO10</formula>
    </cfRule>
    <cfRule type="expression" dxfId="706" priority="777" stopIfTrue="1">
      <formula>$AI$5=10</formula>
    </cfRule>
  </conditionalFormatting>
  <conditionalFormatting sqref="AN14">
    <cfRule type="expression" dxfId="705" priority="753" stopIfTrue="1">
      <formula>$AI$5=4</formula>
    </cfRule>
    <cfRule type="cellIs" dxfId="704" priority="752" stopIfTrue="1" operator="notEqual">
      <formula>AQ10</formula>
    </cfRule>
  </conditionalFormatting>
  <conditionalFormatting sqref="AN16">
    <cfRule type="cellIs" dxfId="703" priority="716" stopIfTrue="1" operator="notEqual">
      <formula>AS10</formula>
    </cfRule>
    <cfRule type="expression" dxfId="702" priority="717" stopIfTrue="1">
      <formula>$AI$5=11</formula>
    </cfRule>
  </conditionalFormatting>
  <conditionalFormatting sqref="AN18">
    <cfRule type="cellIs" dxfId="701" priority="688" stopIfTrue="1" operator="notEqual">
      <formula>AU10</formula>
    </cfRule>
    <cfRule type="expression" dxfId="700" priority="689" stopIfTrue="1">
      <formula>$AI$5=5</formula>
    </cfRule>
  </conditionalFormatting>
  <conditionalFormatting sqref="AN20">
    <cfRule type="cellIs" dxfId="699" priority="649" stopIfTrue="1" operator="notEqual">
      <formula>AW10</formula>
    </cfRule>
    <cfRule type="expression" dxfId="698" priority="650" stopIfTrue="1">
      <formula>$AI$5=12</formula>
    </cfRule>
  </conditionalFormatting>
  <conditionalFormatting sqref="AN22">
    <cfRule type="cellIs" dxfId="697" priority="617" stopIfTrue="1" operator="notEqual">
      <formula>AY10</formula>
    </cfRule>
    <cfRule type="expression" dxfId="696" priority="618" stopIfTrue="1">
      <formula>$AI$5=6</formula>
    </cfRule>
  </conditionalFormatting>
  <conditionalFormatting sqref="AN24">
    <cfRule type="cellIs" dxfId="695" priority="577" stopIfTrue="1" operator="notEqual">
      <formula>BA10</formula>
    </cfRule>
    <cfRule type="expression" dxfId="694" priority="578" stopIfTrue="1">
      <formula>$AI$5=13</formula>
    </cfRule>
  </conditionalFormatting>
  <conditionalFormatting sqref="AN26">
    <cfRule type="expression" dxfId="693" priority="321">
      <formula>$AI$5=7</formula>
    </cfRule>
    <cfRule type="cellIs" dxfId="692" priority="320" operator="notEqual">
      <formula>$BC$10</formula>
    </cfRule>
  </conditionalFormatting>
  <conditionalFormatting sqref="AN28">
    <cfRule type="expression" dxfId="691" priority="352">
      <formula>$AI$5=1</formula>
    </cfRule>
    <cfRule type="cellIs" dxfId="690" priority="351" operator="notEqual">
      <formula>$BE$10</formula>
    </cfRule>
  </conditionalFormatting>
  <conditionalFormatting sqref="AN30">
    <cfRule type="cellIs" dxfId="689" priority="77" operator="notEqual">
      <formula>$BG$10</formula>
    </cfRule>
    <cfRule type="expression" dxfId="688" priority="78">
      <formula>$AI$5=8</formula>
    </cfRule>
  </conditionalFormatting>
  <conditionalFormatting sqref="AN32">
    <cfRule type="expression" dxfId="687" priority="167">
      <formula>$AI$5=3</formula>
    </cfRule>
    <cfRule type="cellIs" dxfId="686" priority="166" operator="notEqual">
      <formula>$BI$10</formula>
    </cfRule>
  </conditionalFormatting>
  <conditionalFormatting sqref="AO6">
    <cfRule type="cellIs" dxfId="685" priority="818" stopIfTrue="1" operator="notEqual">
      <formula>AJ12</formula>
    </cfRule>
    <cfRule type="expression" dxfId="684" priority="819" stopIfTrue="1">
      <formula>$AI$5=9</formula>
    </cfRule>
  </conditionalFormatting>
  <conditionalFormatting sqref="AO8">
    <cfRule type="expression" dxfId="683" priority="799" stopIfTrue="1">
      <formula>$AI$5=3</formula>
    </cfRule>
    <cfRule type="cellIs" dxfId="682" priority="798" stopIfTrue="1" operator="notEqual">
      <formula>AL12</formula>
    </cfRule>
  </conditionalFormatting>
  <conditionalFormatting sqref="AO10">
    <cfRule type="expression" dxfId="681" priority="779" stopIfTrue="1">
      <formula>$AI$5=10</formula>
    </cfRule>
    <cfRule type="cellIs" dxfId="680" priority="778" stopIfTrue="1" operator="notEqual">
      <formula>AN12</formula>
    </cfRule>
  </conditionalFormatting>
  <conditionalFormatting sqref="AO14">
    <cfRule type="expression" dxfId="679" priority="719" stopIfTrue="1">
      <formula>$AI$5=11</formula>
    </cfRule>
    <cfRule type="cellIs" dxfId="678" priority="718" stopIfTrue="1" operator="notEqual">
      <formula>AR12</formula>
    </cfRule>
  </conditionalFormatting>
  <conditionalFormatting sqref="AO16">
    <cfRule type="expression" dxfId="677" priority="691" stopIfTrue="1">
      <formula>$AI$5=5</formula>
    </cfRule>
    <cfRule type="cellIs" dxfId="676" priority="690" stopIfTrue="1" operator="notEqual">
      <formula>AT12</formula>
    </cfRule>
  </conditionalFormatting>
  <conditionalFormatting sqref="AO18">
    <cfRule type="expression" dxfId="675" priority="644" stopIfTrue="1">
      <formula>$AI$5=12</formula>
    </cfRule>
    <cfRule type="cellIs" dxfId="674" priority="643" stopIfTrue="1" operator="notEqual">
      <formula>AV12</formula>
    </cfRule>
  </conditionalFormatting>
  <conditionalFormatting sqref="AO20">
    <cfRule type="cellIs" dxfId="673" priority="611" stopIfTrue="1" operator="notEqual">
      <formula>AX12</formula>
    </cfRule>
    <cfRule type="expression" dxfId="672" priority="612" stopIfTrue="1">
      <formula>$AI$5=6</formula>
    </cfRule>
  </conditionalFormatting>
  <conditionalFormatting sqref="AO22">
    <cfRule type="cellIs" dxfId="671" priority="579" stopIfTrue="1" operator="notEqual">
      <formula>AZ12</formula>
    </cfRule>
    <cfRule type="expression" dxfId="670" priority="580" stopIfTrue="1">
      <formula>$AI$5=13</formula>
    </cfRule>
  </conditionalFormatting>
  <conditionalFormatting sqref="AO24">
    <cfRule type="cellIs" dxfId="669" priority="316" operator="notEqual">
      <formula>$BB$12</formula>
    </cfRule>
    <cfRule type="expression" dxfId="668" priority="317">
      <formula>$AI$5=7</formula>
    </cfRule>
  </conditionalFormatting>
  <conditionalFormatting sqref="AO26">
    <cfRule type="expression" dxfId="667" priority="552" stopIfTrue="1">
      <formula>$AI$5=1</formula>
    </cfRule>
    <cfRule type="cellIs" dxfId="666" priority="551" stopIfTrue="1" operator="notEqual">
      <formula>$BD$12</formula>
    </cfRule>
  </conditionalFormatting>
  <conditionalFormatting sqref="AO28">
    <cfRule type="expression" dxfId="665" priority="348">
      <formula>$AI$5=8</formula>
    </cfRule>
    <cfRule type="cellIs" dxfId="664" priority="347" operator="notEqual">
      <formula>$BF$12</formula>
    </cfRule>
  </conditionalFormatting>
  <conditionalFormatting sqref="AO30">
    <cfRule type="expression" dxfId="663" priority="177">
      <formula>$AI$5=2</formula>
    </cfRule>
    <cfRule type="cellIs" dxfId="662" priority="176" operator="notEqual">
      <formula>$BH$12</formula>
    </cfRule>
  </conditionalFormatting>
  <conditionalFormatting sqref="AO32">
    <cfRule type="expression" dxfId="661" priority="145">
      <formula>$AI$5=4</formula>
    </cfRule>
    <cfRule type="cellIs" dxfId="660" priority="144" operator="notEqual">
      <formula>$BJ$12</formula>
    </cfRule>
  </conditionalFormatting>
  <conditionalFormatting sqref="AO9:BJ9">
    <cfRule type="cellIs" dxfId="659" priority="249" operator="greaterThanOrEqual">
      <formula>2</formula>
    </cfRule>
    <cfRule type="cellIs" dxfId="658" priority="248" operator="equal">
      <formula>1</formula>
    </cfRule>
  </conditionalFormatting>
  <conditionalFormatting sqref="AP6">
    <cfRule type="cellIs" dxfId="657" priority="820" stopIfTrue="1" operator="notEqual">
      <formula>AI12</formula>
    </cfRule>
    <cfRule type="expression" dxfId="656" priority="821" stopIfTrue="1">
      <formula>$AI$5=9</formula>
    </cfRule>
  </conditionalFormatting>
  <conditionalFormatting sqref="AP8">
    <cfRule type="expression" dxfId="655" priority="801" stopIfTrue="1">
      <formula>$AI$5=3</formula>
    </cfRule>
    <cfRule type="cellIs" dxfId="654" priority="800" stopIfTrue="1" operator="notEqual">
      <formula>AK12</formula>
    </cfRule>
  </conditionalFormatting>
  <conditionalFormatting sqref="AP10">
    <cfRule type="cellIs" dxfId="653" priority="780" stopIfTrue="1" operator="notEqual">
      <formula>AM12</formula>
    </cfRule>
    <cfRule type="expression" dxfId="652" priority="781" stopIfTrue="1">
      <formula>$AI$5=10</formula>
    </cfRule>
  </conditionalFormatting>
  <conditionalFormatting sqref="AP14">
    <cfRule type="cellIs" dxfId="651" priority="720" stopIfTrue="1" operator="notEqual">
      <formula>AQ12</formula>
    </cfRule>
    <cfRule type="expression" dxfId="650" priority="721" stopIfTrue="1">
      <formula>$AI$5=11</formula>
    </cfRule>
  </conditionalFormatting>
  <conditionalFormatting sqref="AP16">
    <cfRule type="expression" dxfId="649" priority="693" stopIfTrue="1">
      <formula>$AI$5=5</formula>
    </cfRule>
    <cfRule type="cellIs" dxfId="648" priority="692" stopIfTrue="1" operator="notEqual">
      <formula>AS12</formula>
    </cfRule>
  </conditionalFormatting>
  <conditionalFormatting sqref="AP18">
    <cfRule type="expression" dxfId="647" priority="646" stopIfTrue="1">
      <formula>$AI$5=12</formula>
    </cfRule>
    <cfRule type="cellIs" dxfId="646" priority="645" stopIfTrue="1" operator="notEqual">
      <formula>AU12</formula>
    </cfRule>
  </conditionalFormatting>
  <conditionalFormatting sqref="AP20">
    <cfRule type="cellIs" dxfId="645" priority="613" stopIfTrue="1" operator="notEqual">
      <formula>AW12</formula>
    </cfRule>
    <cfRule type="expression" dxfId="644" priority="614" stopIfTrue="1">
      <formula>$AI$5=6</formula>
    </cfRule>
  </conditionalFormatting>
  <conditionalFormatting sqref="AP22">
    <cfRule type="cellIs" dxfId="643" priority="581" stopIfTrue="1" operator="notEqual">
      <formula>AY12</formula>
    </cfRule>
    <cfRule type="expression" dxfId="642" priority="582" stopIfTrue="1">
      <formula>$AI$5=13</formula>
    </cfRule>
  </conditionalFormatting>
  <conditionalFormatting sqref="AP24">
    <cfRule type="cellIs" dxfId="641" priority="314" operator="notEqual">
      <formula>$BA$12</formula>
    </cfRule>
    <cfRule type="expression" dxfId="640" priority="315">
      <formula>$AI$5=7</formula>
    </cfRule>
  </conditionalFormatting>
  <conditionalFormatting sqref="AP26">
    <cfRule type="cellIs" dxfId="639" priority="553" stopIfTrue="1" operator="notEqual">
      <formula>$BC$12</formula>
    </cfRule>
    <cfRule type="expression" dxfId="638" priority="554" stopIfTrue="1">
      <formula>$AI$5=1</formula>
    </cfRule>
  </conditionalFormatting>
  <conditionalFormatting sqref="AP28">
    <cfRule type="expression" dxfId="637" priority="346">
      <formula>$AI$5=8</formula>
    </cfRule>
    <cfRule type="cellIs" dxfId="636" priority="2" operator="notEqual">
      <formula>$BE$12</formula>
    </cfRule>
  </conditionalFormatting>
  <conditionalFormatting sqref="AP30">
    <cfRule type="cellIs" dxfId="635" priority="174" operator="notEqual">
      <formula>$BG$12</formula>
    </cfRule>
    <cfRule type="expression" dxfId="634" priority="175">
      <formula>$AI$5=2</formula>
    </cfRule>
  </conditionalFormatting>
  <conditionalFormatting sqref="AP32">
    <cfRule type="expression" dxfId="633" priority="143">
      <formula>$AI$5=4</formula>
    </cfRule>
    <cfRule type="cellIs" dxfId="632" priority="142" operator="notEqual">
      <formula>$BI$12</formula>
    </cfRule>
  </conditionalFormatting>
  <conditionalFormatting sqref="AQ6">
    <cfRule type="expression" dxfId="631" priority="803" stopIfTrue="1">
      <formula>$AI$5=3</formula>
    </cfRule>
    <cfRule type="cellIs" dxfId="630" priority="802" stopIfTrue="1" operator="notEqual">
      <formula>AJ14</formula>
    </cfRule>
  </conditionalFormatting>
  <conditionalFormatting sqref="AQ8">
    <cfRule type="cellIs" dxfId="629" priority="782" stopIfTrue="1" operator="notEqual">
      <formula>AL14</formula>
    </cfRule>
    <cfRule type="expression" dxfId="628" priority="783" stopIfTrue="1">
      <formula>$AI$5=10</formula>
    </cfRule>
  </conditionalFormatting>
  <conditionalFormatting sqref="AQ10">
    <cfRule type="cellIs" dxfId="627" priority="754" stopIfTrue="1" operator="notEqual">
      <formula>AN14</formula>
    </cfRule>
    <cfRule type="expression" dxfId="626" priority="755" stopIfTrue="1">
      <formula>$AI$5=4</formula>
    </cfRule>
  </conditionalFormatting>
  <conditionalFormatting sqref="AQ12">
    <cfRule type="expression" dxfId="625" priority="723" stopIfTrue="1">
      <formula>$AI$5=11</formula>
    </cfRule>
    <cfRule type="cellIs" dxfId="624" priority="722" stopIfTrue="1" operator="notEqual">
      <formula>AP14</formula>
    </cfRule>
  </conditionalFormatting>
  <conditionalFormatting sqref="AQ16">
    <cfRule type="expression" dxfId="623" priority="640" stopIfTrue="1">
      <formula>$AI$5=12</formula>
    </cfRule>
    <cfRule type="cellIs" dxfId="622" priority="639" stopIfTrue="1" operator="notEqual">
      <formula>AT14</formula>
    </cfRule>
  </conditionalFormatting>
  <conditionalFormatting sqref="AQ18">
    <cfRule type="expression" dxfId="621" priority="608" stopIfTrue="1">
      <formula>$AI$5=6</formula>
    </cfRule>
    <cfRule type="cellIs" dxfId="620" priority="607" stopIfTrue="1" operator="notEqual">
      <formula>AV14</formula>
    </cfRule>
  </conditionalFormatting>
  <conditionalFormatting sqref="AQ20">
    <cfRule type="expression" dxfId="619" priority="584" stopIfTrue="1">
      <formula>$AI$5=13</formula>
    </cfRule>
    <cfRule type="cellIs" dxfId="618" priority="583" stopIfTrue="1" operator="notEqual">
      <formula>AX14</formula>
    </cfRule>
  </conditionalFormatting>
  <conditionalFormatting sqref="AQ22">
    <cfRule type="cellIs" dxfId="617" priority="555" stopIfTrue="1" operator="notEqual">
      <formula>AZ14</formula>
    </cfRule>
    <cfRule type="expression" dxfId="616" priority="556" stopIfTrue="1">
      <formula>$AI$5=7</formula>
    </cfRule>
  </conditionalFormatting>
  <conditionalFormatting sqref="AQ24">
    <cfRule type="expression" dxfId="615" priority="528" stopIfTrue="1">
      <formula>$AI$5=1</formula>
    </cfRule>
    <cfRule type="cellIs" dxfId="614" priority="527" stopIfTrue="1" operator="notEqual">
      <formula>BB14</formula>
    </cfRule>
  </conditionalFormatting>
  <conditionalFormatting sqref="AQ26">
    <cfRule type="cellIs" dxfId="613" priority="296" operator="notEqual">
      <formula>$BD$14</formula>
    </cfRule>
    <cfRule type="expression" dxfId="612" priority="297">
      <formula>$AI$5=8</formula>
    </cfRule>
  </conditionalFormatting>
  <conditionalFormatting sqref="AQ28">
    <cfRule type="cellIs" dxfId="611" priority="342" operator="notEqual">
      <formula>$BF$14</formula>
    </cfRule>
    <cfRule type="expression" dxfId="610" priority="343">
      <formula>$AI$5=2</formula>
    </cfRule>
  </conditionalFormatting>
  <conditionalFormatting sqref="AQ30">
    <cfRule type="cellIs" dxfId="609" priority="63" operator="notEqual">
      <formula>$BH$14</formula>
    </cfRule>
    <cfRule type="expression" dxfId="608" priority="64">
      <formula>$AI$5=9</formula>
    </cfRule>
  </conditionalFormatting>
  <conditionalFormatting sqref="AQ32">
    <cfRule type="expression" dxfId="607" priority="129">
      <formula>$AI$5=5</formula>
    </cfRule>
    <cfRule type="cellIs" dxfId="606" priority="128" operator="notEqual">
      <formula>$BJ$14</formula>
    </cfRule>
  </conditionalFormatting>
  <conditionalFormatting sqref="AQ11:BJ11">
    <cfRule type="cellIs" dxfId="605" priority="244" operator="equal">
      <formula>1</formula>
    </cfRule>
    <cfRule type="cellIs" dxfId="604" priority="245" operator="greaterThanOrEqual">
      <formula>2</formula>
    </cfRule>
  </conditionalFormatting>
  <conditionalFormatting sqref="AR6">
    <cfRule type="cellIs" dxfId="603" priority="804" stopIfTrue="1" operator="notEqual">
      <formula>AI14</formula>
    </cfRule>
    <cfRule type="expression" dxfId="602" priority="805" stopIfTrue="1">
      <formula>$AI$5=3</formula>
    </cfRule>
  </conditionalFormatting>
  <conditionalFormatting sqref="AR8">
    <cfRule type="cellIs" dxfId="601" priority="784" stopIfTrue="1" operator="notEqual">
      <formula>AK14</formula>
    </cfRule>
    <cfRule type="expression" dxfId="600" priority="785" stopIfTrue="1">
      <formula>$AI$5=10</formula>
    </cfRule>
  </conditionalFormatting>
  <conditionalFormatting sqref="AR10">
    <cfRule type="cellIs" dxfId="599" priority="756" stopIfTrue="1" operator="notEqual">
      <formula>AM14</formula>
    </cfRule>
    <cfRule type="expression" dxfId="598" priority="757" stopIfTrue="1">
      <formula>$AI$5=4</formula>
    </cfRule>
  </conditionalFormatting>
  <conditionalFormatting sqref="AR12">
    <cfRule type="expression" dxfId="597" priority="725" stopIfTrue="1">
      <formula>$AI$5=11</formula>
    </cfRule>
    <cfRule type="cellIs" dxfId="596" priority="724" stopIfTrue="1" operator="notEqual">
      <formula>AO14</formula>
    </cfRule>
  </conditionalFormatting>
  <conditionalFormatting sqref="AR16">
    <cfRule type="expression" dxfId="595" priority="642" stopIfTrue="1">
      <formula>$AI$5=12</formula>
    </cfRule>
    <cfRule type="cellIs" dxfId="594" priority="641" stopIfTrue="1" operator="notEqual">
      <formula>AS14</formula>
    </cfRule>
  </conditionalFormatting>
  <conditionalFormatting sqref="AR18">
    <cfRule type="expression" dxfId="593" priority="610" stopIfTrue="1">
      <formula>$AI$5=6</formula>
    </cfRule>
    <cfRule type="cellIs" dxfId="592" priority="609" stopIfTrue="1" operator="notEqual">
      <formula>AU14</formula>
    </cfRule>
  </conditionalFormatting>
  <conditionalFormatting sqref="AR20">
    <cfRule type="expression" dxfId="591" priority="586" stopIfTrue="1">
      <formula>$AI$5=13</formula>
    </cfRule>
    <cfRule type="cellIs" dxfId="590" priority="585" stopIfTrue="1" operator="notEqual">
      <formula>AW14</formula>
    </cfRule>
  </conditionalFormatting>
  <conditionalFormatting sqref="AR22">
    <cfRule type="expression" dxfId="589" priority="558" stopIfTrue="1">
      <formula>$AI$5=7</formula>
    </cfRule>
    <cfRule type="cellIs" dxfId="588" priority="557" stopIfTrue="1" operator="notEqual">
      <formula>AY14</formula>
    </cfRule>
  </conditionalFormatting>
  <conditionalFormatting sqref="AR24">
    <cfRule type="cellIs" dxfId="587" priority="529" stopIfTrue="1" operator="notEqual">
      <formula>BA14</formula>
    </cfRule>
    <cfRule type="expression" dxfId="586" priority="530" stopIfTrue="1">
      <formula>$AI$5=1</formula>
    </cfRule>
  </conditionalFormatting>
  <conditionalFormatting sqref="AR26">
    <cfRule type="expression" dxfId="585" priority="295">
      <formula>$AI$5=8</formula>
    </cfRule>
    <cfRule type="cellIs" dxfId="584" priority="294" operator="notEqual">
      <formula>$BC$14</formula>
    </cfRule>
  </conditionalFormatting>
  <conditionalFormatting sqref="AR28">
    <cfRule type="expression" dxfId="583" priority="341">
      <formula>$AI$5=2</formula>
    </cfRule>
    <cfRule type="cellIs" dxfId="582" priority="340" operator="notEqual">
      <formula>$BE$14</formula>
    </cfRule>
  </conditionalFormatting>
  <conditionalFormatting sqref="AR30">
    <cfRule type="cellIs" dxfId="581" priority="61" operator="notEqual">
      <formula>$BG$14</formula>
    </cfRule>
    <cfRule type="expression" dxfId="580" priority="62">
      <formula>$AI$5=9</formula>
    </cfRule>
  </conditionalFormatting>
  <conditionalFormatting sqref="AR32">
    <cfRule type="cellIs" dxfId="579" priority="126" operator="notEqual">
      <formula>$BI$14</formula>
    </cfRule>
    <cfRule type="expression" dxfId="578" priority="127">
      <formula>$AI$5=5</formula>
    </cfRule>
  </conditionalFormatting>
  <conditionalFormatting sqref="AS6">
    <cfRule type="cellIs" dxfId="577" priority="786" stopIfTrue="1" operator="notEqual">
      <formula>AJ16</formula>
    </cfRule>
    <cfRule type="expression" dxfId="576" priority="787" stopIfTrue="1">
      <formula>$AI$5=10</formula>
    </cfRule>
  </conditionalFormatting>
  <conditionalFormatting sqref="AS8">
    <cfRule type="cellIs" dxfId="575" priority="758" stopIfTrue="1" operator="notEqual">
      <formula>AL16</formula>
    </cfRule>
    <cfRule type="expression" dxfId="574" priority="759" stopIfTrue="1">
      <formula>$AI$5=4</formula>
    </cfRule>
  </conditionalFormatting>
  <conditionalFormatting sqref="AS10">
    <cfRule type="expression" dxfId="573" priority="727" stopIfTrue="1">
      <formula>$AI$5=11</formula>
    </cfRule>
    <cfRule type="cellIs" dxfId="572" priority="726" stopIfTrue="1" operator="notEqual">
      <formula>AN16</formula>
    </cfRule>
  </conditionalFormatting>
  <conditionalFormatting sqref="AS12">
    <cfRule type="cellIs" dxfId="571" priority="694" stopIfTrue="1" operator="notEqual">
      <formula>AP16</formula>
    </cfRule>
    <cfRule type="expression" dxfId="570" priority="695" stopIfTrue="1">
      <formula>$AI$5=5</formula>
    </cfRule>
  </conditionalFormatting>
  <conditionalFormatting sqref="AS14">
    <cfRule type="cellIs" dxfId="569" priority="655" stopIfTrue="1" operator="notEqual">
      <formula>AR16</formula>
    </cfRule>
    <cfRule type="expression" dxfId="568" priority="656" stopIfTrue="1">
      <formula>$AI$5=12</formula>
    </cfRule>
  </conditionalFormatting>
  <conditionalFormatting sqref="AS18">
    <cfRule type="expression" dxfId="567" priority="588" stopIfTrue="1">
      <formula>$AI$5=13</formula>
    </cfRule>
    <cfRule type="cellIs" dxfId="566" priority="587" stopIfTrue="1" operator="notEqual">
      <formula>AV16</formula>
    </cfRule>
  </conditionalFormatting>
  <conditionalFormatting sqref="AS20">
    <cfRule type="expression" dxfId="565" priority="560" stopIfTrue="1">
      <formula>$AI$5=7</formula>
    </cfRule>
    <cfRule type="cellIs" dxfId="564" priority="559" stopIfTrue="1" operator="notEqual">
      <formula>AX16</formula>
    </cfRule>
  </conditionalFormatting>
  <conditionalFormatting sqref="AS22">
    <cfRule type="cellIs" dxfId="563" priority="531" stopIfTrue="1" operator="notEqual">
      <formula>AZ16</formula>
    </cfRule>
    <cfRule type="expression" dxfId="562" priority="532" stopIfTrue="1">
      <formula>$AI$5=1</formula>
    </cfRule>
  </conditionalFormatting>
  <conditionalFormatting sqref="AS24">
    <cfRule type="expression" dxfId="561" priority="293">
      <formula>$AI$5=8</formula>
    </cfRule>
    <cfRule type="cellIs" dxfId="560" priority="292" operator="notEqual">
      <formula>$BB$16</formula>
    </cfRule>
  </conditionalFormatting>
  <conditionalFormatting sqref="AS26">
    <cfRule type="cellIs" dxfId="559" priority="511" stopIfTrue="1" operator="notEqual">
      <formula>$BD$16</formula>
    </cfRule>
    <cfRule type="expression" dxfId="558" priority="512" stopIfTrue="1">
      <formula>$AI$5=2</formula>
    </cfRule>
  </conditionalFormatting>
  <conditionalFormatting sqref="AS28">
    <cfRule type="expression" dxfId="557" priority="331">
      <formula>$AI$5=9</formula>
    </cfRule>
    <cfRule type="cellIs" dxfId="556" priority="330" operator="notEqual">
      <formula>$BF$16</formula>
    </cfRule>
  </conditionalFormatting>
  <conditionalFormatting sqref="AS30">
    <cfRule type="cellIs" dxfId="555" priority="160" operator="notEqual">
      <formula>$BH$16</formula>
    </cfRule>
    <cfRule type="expression" dxfId="554" priority="161">
      <formula>$AI$5=3</formula>
    </cfRule>
  </conditionalFormatting>
  <conditionalFormatting sqref="AS32">
    <cfRule type="cellIs" dxfId="553" priority="120" operator="notEqual">
      <formula>$BJ$16</formula>
    </cfRule>
    <cfRule type="expression" dxfId="552" priority="121">
      <formula>$AI$5=6</formula>
    </cfRule>
  </conditionalFormatting>
  <conditionalFormatting sqref="AS13:BJ13">
    <cfRule type="cellIs" dxfId="551" priority="241" operator="greaterThanOrEqual">
      <formula>2</formula>
    </cfRule>
    <cfRule type="cellIs" dxfId="550" priority="240" operator="equal">
      <formula>1</formula>
    </cfRule>
  </conditionalFormatting>
  <conditionalFormatting sqref="AT6">
    <cfRule type="cellIs" dxfId="549" priority="788" stopIfTrue="1" operator="notEqual">
      <formula>AI16</formula>
    </cfRule>
    <cfRule type="expression" dxfId="548" priority="789" stopIfTrue="1">
      <formula>$AI$5=10</formula>
    </cfRule>
  </conditionalFormatting>
  <conditionalFormatting sqref="AT8">
    <cfRule type="expression" dxfId="547" priority="761" stopIfTrue="1">
      <formula>$AI$5=4</formula>
    </cfRule>
    <cfRule type="cellIs" dxfId="546" priority="760" stopIfTrue="1" operator="notEqual">
      <formula>AK16</formula>
    </cfRule>
  </conditionalFormatting>
  <conditionalFormatting sqref="AT10">
    <cfRule type="expression" dxfId="545" priority="729" stopIfTrue="1">
      <formula>$AI$5=11</formula>
    </cfRule>
    <cfRule type="cellIs" dxfId="544" priority="728" stopIfTrue="1" operator="notEqual">
      <formula>AM16</formula>
    </cfRule>
  </conditionalFormatting>
  <conditionalFormatting sqref="AT12">
    <cfRule type="cellIs" dxfId="543" priority="696" stopIfTrue="1" operator="notEqual">
      <formula>AO16</formula>
    </cfRule>
    <cfRule type="expression" dxfId="542" priority="697" stopIfTrue="1">
      <formula>$AI$5=5</formula>
    </cfRule>
  </conditionalFormatting>
  <conditionalFormatting sqref="AT14">
    <cfRule type="cellIs" dxfId="541" priority="657" stopIfTrue="1" operator="notEqual">
      <formula>AQ16</formula>
    </cfRule>
    <cfRule type="expression" dxfId="540" priority="658" stopIfTrue="1">
      <formula>$AI$5=12</formula>
    </cfRule>
  </conditionalFormatting>
  <conditionalFormatting sqref="AT18">
    <cfRule type="cellIs" dxfId="539" priority="589" stopIfTrue="1" operator="notEqual">
      <formula>AU16</formula>
    </cfRule>
    <cfRule type="expression" dxfId="538" priority="590" stopIfTrue="1">
      <formula>$AI$5=13</formula>
    </cfRule>
  </conditionalFormatting>
  <conditionalFormatting sqref="AT20">
    <cfRule type="expression" dxfId="537" priority="562" stopIfTrue="1">
      <formula>$AI$5=7</formula>
    </cfRule>
    <cfRule type="cellIs" dxfId="536" priority="561" stopIfTrue="1" operator="notEqual">
      <formula>AW16</formula>
    </cfRule>
  </conditionalFormatting>
  <conditionalFormatting sqref="AT22">
    <cfRule type="cellIs" dxfId="535" priority="533" stopIfTrue="1" operator="notEqual">
      <formula>AY16</formula>
    </cfRule>
    <cfRule type="expression" dxfId="534" priority="534" stopIfTrue="1">
      <formula>$AI$5=1</formula>
    </cfRule>
  </conditionalFormatting>
  <conditionalFormatting sqref="AT24">
    <cfRule type="expression" dxfId="533" priority="291">
      <formula>$AI$5=8</formula>
    </cfRule>
    <cfRule type="cellIs" dxfId="532" priority="290" operator="notEqual">
      <formula>$BA$16</formula>
    </cfRule>
  </conditionalFormatting>
  <conditionalFormatting sqref="AT26">
    <cfRule type="cellIs" dxfId="531" priority="513" stopIfTrue="1" operator="notEqual">
      <formula>$BC$16</formula>
    </cfRule>
    <cfRule type="expression" dxfId="530" priority="514" stopIfTrue="1">
      <formula>$AI$5=2</formula>
    </cfRule>
  </conditionalFormatting>
  <conditionalFormatting sqref="AT28">
    <cfRule type="cellIs" dxfId="529" priority="328" operator="notEqual">
      <formula>$BE$16</formula>
    </cfRule>
    <cfRule type="expression" dxfId="528" priority="329">
      <formula>$AI$5=9</formula>
    </cfRule>
  </conditionalFormatting>
  <conditionalFormatting sqref="AT30">
    <cfRule type="expression" dxfId="527" priority="159">
      <formula>$AI$5=3</formula>
    </cfRule>
    <cfRule type="cellIs" dxfId="526" priority="158" operator="notEqual">
      <formula>$BG$16</formula>
    </cfRule>
  </conditionalFormatting>
  <conditionalFormatting sqref="AT32">
    <cfRule type="expression" dxfId="525" priority="119">
      <formula>$AI$5=6</formula>
    </cfRule>
    <cfRule type="cellIs" dxfId="524" priority="118" operator="notEqual">
      <formula>$BI$16</formula>
    </cfRule>
  </conditionalFormatting>
  <conditionalFormatting sqref="AU6">
    <cfRule type="expression" dxfId="523" priority="763" stopIfTrue="1">
      <formula>$AI$5=4</formula>
    </cfRule>
    <cfRule type="cellIs" dxfId="522" priority="762" stopIfTrue="1" operator="notEqual">
      <formula>AJ18</formula>
    </cfRule>
  </conditionalFormatting>
  <conditionalFormatting sqref="AU8">
    <cfRule type="cellIs" dxfId="521" priority="730" stopIfTrue="1" operator="notEqual">
      <formula>AL18</formula>
    </cfRule>
    <cfRule type="expression" dxfId="520" priority="731" stopIfTrue="1">
      <formula>$AI$5=11</formula>
    </cfRule>
  </conditionalFormatting>
  <conditionalFormatting sqref="AU10">
    <cfRule type="cellIs" dxfId="519" priority="698" stopIfTrue="1" operator="notEqual">
      <formula>AN18</formula>
    </cfRule>
    <cfRule type="expression" dxfId="518" priority="699" stopIfTrue="1">
      <formula>$AI$5=5</formula>
    </cfRule>
  </conditionalFormatting>
  <conditionalFormatting sqref="AU12">
    <cfRule type="expression" dxfId="517" priority="660" stopIfTrue="1">
      <formula>$AI$5=12</formula>
    </cfRule>
    <cfRule type="cellIs" dxfId="516" priority="659" stopIfTrue="1" operator="notEqual">
      <formula>AP18</formula>
    </cfRule>
  </conditionalFormatting>
  <conditionalFormatting sqref="AU14">
    <cfRule type="cellIs" dxfId="515" priority="623" stopIfTrue="1" operator="notEqual">
      <formula>AR18</formula>
    </cfRule>
    <cfRule type="expression" dxfId="514" priority="624" stopIfTrue="1">
      <formula>$AI$5=6</formula>
    </cfRule>
  </conditionalFormatting>
  <conditionalFormatting sqref="AU16">
    <cfRule type="cellIs" dxfId="513" priority="591" stopIfTrue="1" operator="notEqual">
      <formula>AT18</formula>
    </cfRule>
    <cfRule type="expression" dxfId="512" priority="592" stopIfTrue="1">
      <formula>$AI$5=13</formula>
    </cfRule>
  </conditionalFormatting>
  <conditionalFormatting sqref="AU20">
    <cfRule type="expression" dxfId="511" priority="536" stopIfTrue="1">
      <formula>$AI$5=1</formula>
    </cfRule>
    <cfRule type="cellIs" dxfId="510" priority="535" stopIfTrue="1" operator="notEqual">
      <formula>AX18</formula>
    </cfRule>
  </conditionalFormatting>
  <conditionalFormatting sqref="AU22">
    <cfRule type="cellIs" dxfId="509" priority="515" stopIfTrue="1" operator="notEqual">
      <formula>AZ18</formula>
    </cfRule>
    <cfRule type="expression" dxfId="508" priority="516" stopIfTrue="1">
      <formula>$AI$5=8</formula>
    </cfRule>
  </conditionalFormatting>
  <conditionalFormatting sqref="AU24">
    <cfRule type="cellIs" dxfId="507" priority="854" stopIfTrue="1" operator="notEqual">
      <formula>BB18</formula>
    </cfRule>
    <cfRule type="expression" dxfId="506" priority="855" stopIfTrue="1">
      <formula>$AI$5=2</formula>
    </cfRule>
  </conditionalFormatting>
  <conditionalFormatting sqref="AU26">
    <cfRule type="expression" dxfId="505" priority="285">
      <formula>$AI$5=9</formula>
    </cfRule>
    <cfRule type="cellIs" dxfId="504" priority="284" operator="notEqual">
      <formula>$BD$18</formula>
    </cfRule>
  </conditionalFormatting>
  <conditionalFormatting sqref="AU28">
    <cfRule type="expression" dxfId="503" priority="309">
      <formula>$AI$5=3</formula>
    </cfRule>
    <cfRule type="cellIs" dxfId="502" priority="308" operator="notEqual">
      <formula>$BF$18</formula>
    </cfRule>
  </conditionalFormatting>
  <conditionalFormatting sqref="AU30">
    <cfRule type="cellIs" dxfId="501" priority="55" operator="notEqual">
      <formula>$BH$18</formula>
    </cfRule>
    <cfRule type="expression" dxfId="500" priority="56">
      <formula>$AI$5=10</formula>
    </cfRule>
  </conditionalFormatting>
  <conditionalFormatting sqref="AU32">
    <cfRule type="expression" dxfId="499" priority="104">
      <formula>$AI$5=7</formula>
    </cfRule>
    <cfRule type="cellIs" dxfId="498" priority="103" operator="notEqual">
      <formula>$BJ$18</formula>
    </cfRule>
  </conditionalFormatting>
  <conditionalFormatting sqref="AU15:BJ15">
    <cfRule type="cellIs" dxfId="497" priority="237" operator="greaterThanOrEqual">
      <formula>2</formula>
    </cfRule>
    <cfRule type="cellIs" dxfId="496" priority="236" operator="equal">
      <formula>1</formula>
    </cfRule>
  </conditionalFormatting>
  <conditionalFormatting sqref="AV6">
    <cfRule type="expression" dxfId="495" priority="765" stopIfTrue="1">
      <formula>$AI$5=4</formula>
    </cfRule>
    <cfRule type="cellIs" dxfId="494" priority="764" stopIfTrue="1" operator="notEqual">
      <formula>AI18</formula>
    </cfRule>
  </conditionalFormatting>
  <conditionalFormatting sqref="AV8">
    <cfRule type="expression" dxfId="493" priority="733" stopIfTrue="1">
      <formula>$AI$5=11</formula>
    </cfRule>
    <cfRule type="cellIs" dxfId="492" priority="732" stopIfTrue="1" operator="notEqual">
      <formula>AK18</formula>
    </cfRule>
  </conditionalFormatting>
  <conditionalFormatting sqref="AV10">
    <cfRule type="cellIs" dxfId="491" priority="700" stopIfTrue="1" operator="notEqual">
      <formula>AM18</formula>
    </cfRule>
    <cfRule type="expression" dxfId="490" priority="701" stopIfTrue="1">
      <formula>$AI$5=5</formula>
    </cfRule>
  </conditionalFormatting>
  <conditionalFormatting sqref="AV12">
    <cfRule type="expression" dxfId="489" priority="662" stopIfTrue="1">
      <formula>$AI$5=12</formula>
    </cfRule>
    <cfRule type="cellIs" dxfId="488" priority="661" stopIfTrue="1" operator="notEqual">
      <formula>AO18</formula>
    </cfRule>
  </conditionalFormatting>
  <conditionalFormatting sqref="AV14">
    <cfRule type="cellIs" dxfId="487" priority="625" stopIfTrue="1" operator="notEqual">
      <formula>AQ18</formula>
    </cfRule>
    <cfRule type="expression" dxfId="486" priority="626" stopIfTrue="1">
      <formula>$AI$5=6</formula>
    </cfRule>
  </conditionalFormatting>
  <conditionalFormatting sqref="AV16">
    <cfRule type="cellIs" dxfId="485" priority="593" stopIfTrue="1" operator="notEqual">
      <formula>AS18</formula>
    </cfRule>
    <cfRule type="expression" dxfId="484" priority="594" stopIfTrue="1">
      <formula>$AI$5=13</formula>
    </cfRule>
  </conditionalFormatting>
  <conditionalFormatting sqref="AV20">
    <cfRule type="expression" dxfId="483" priority="538" stopIfTrue="1">
      <formula>$AI$5=1</formula>
    </cfRule>
    <cfRule type="cellIs" dxfId="482" priority="537" stopIfTrue="1" operator="notEqual">
      <formula>AW18</formula>
    </cfRule>
  </conditionalFormatting>
  <conditionalFormatting sqref="AV22">
    <cfRule type="cellIs" dxfId="481" priority="517" stopIfTrue="1" operator="notEqual">
      <formula>AY18</formula>
    </cfRule>
    <cfRule type="expression" dxfId="480" priority="518" stopIfTrue="1">
      <formula>$AI$5=8</formula>
    </cfRule>
  </conditionalFormatting>
  <conditionalFormatting sqref="AV24">
    <cfRule type="cellIs" dxfId="479" priority="856" stopIfTrue="1" operator="notEqual">
      <formula>BA18</formula>
    </cfRule>
    <cfRule type="expression" dxfId="478" priority="857" stopIfTrue="1">
      <formula>$AI$5=2</formula>
    </cfRule>
  </conditionalFormatting>
  <conditionalFormatting sqref="AV26">
    <cfRule type="expression" dxfId="477" priority="283">
      <formula>$AI$5=9</formula>
    </cfRule>
    <cfRule type="cellIs" dxfId="476" priority="282" operator="notEqual">
      <formula>$BC$18</formula>
    </cfRule>
  </conditionalFormatting>
  <conditionalFormatting sqref="AV28">
    <cfRule type="cellIs" dxfId="475" priority="306" operator="notEqual">
      <formula>$BE$18</formula>
    </cfRule>
    <cfRule type="expression" dxfId="474" priority="307">
      <formula>$AI$5=3</formula>
    </cfRule>
  </conditionalFormatting>
  <conditionalFormatting sqref="AV30">
    <cfRule type="expression" dxfId="473" priority="54">
      <formula>$AI$5=10</formula>
    </cfRule>
    <cfRule type="cellIs" dxfId="472" priority="53" operator="notEqual">
      <formula>$BG$18</formula>
    </cfRule>
  </conditionalFormatting>
  <conditionalFormatting sqref="AV32">
    <cfRule type="expression" dxfId="471" priority="102">
      <formula>$AI$5=7</formula>
    </cfRule>
    <cfRule type="cellIs" dxfId="470" priority="101" operator="notEqual">
      <formula>$BI$18</formula>
    </cfRule>
  </conditionalFormatting>
  <conditionalFormatting sqref="AW6">
    <cfRule type="expression" dxfId="469" priority="739" stopIfTrue="1">
      <formula>$AI$5=11</formula>
    </cfRule>
    <cfRule type="cellIs" dxfId="468" priority="738" stopIfTrue="1" operator="notEqual">
      <formula>AJ20</formula>
    </cfRule>
  </conditionalFormatting>
  <conditionalFormatting sqref="AW8">
    <cfRule type="cellIs" dxfId="467" priority="702" stopIfTrue="1" operator="notEqual">
      <formula>AL20</formula>
    </cfRule>
    <cfRule type="expression" dxfId="466" priority="703" stopIfTrue="1">
      <formula>$AI$5=5</formula>
    </cfRule>
  </conditionalFormatting>
  <conditionalFormatting sqref="AW10">
    <cfRule type="expression" dxfId="465" priority="664" stopIfTrue="1">
      <formula>$AI$5=12</formula>
    </cfRule>
    <cfRule type="cellIs" dxfId="464" priority="663" stopIfTrue="1" operator="notEqual">
      <formula>AN20</formula>
    </cfRule>
  </conditionalFormatting>
  <conditionalFormatting sqref="AW12">
    <cfRule type="expression" dxfId="463" priority="628" stopIfTrue="1">
      <formula>$AI$5=6</formula>
    </cfRule>
    <cfRule type="cellIs" dxfId="462" priority="627" stopIfTrue="1" operator="notEqual">
      <formula>AP20</formula>
    </cfRule>
  </conditionalFormatting>
  <conditionalFormatting sqref="AW14">
    <cfRule type="expression" dxfId="461" priority="596" stopIfTrue="1">
      <formula>$AI$5=13</formula>
    </cfRule>
    <cfRule type="cellIs" dxfId="460" priority="595" stopIfTrue="1" operator="notEqual">
      <formula>AR20</formula>
    </cfRule>
  </conditionalFormatting>
  <conditionalFormatting sqref="AW16">
    <cfRule type="expression" dxfId="459" priority="564" stopIfTrue="1">
      <formula>$AI$5=7</formula>
    </cfRule>
    <cfRule type="cellIs" dxfId="458" priority="563" stopIfTrue="1" operator="notEqual">
      <formula>AT20</formula>
    </cfRule>
  </conditionalFormatting>
  <conditionalFormatting sqref="AW18">
    <cfRule type="cellIs" dxfId="457" priority="539" stopIfTrue="1" operator="notEqual">
      <formula>AV20</formula>
    </cfRule>
    <cfRule type="expression" dxfId="456" priority="540" stopIfTrue="1">
      <formula>$AI$5=1</formula>
    </cfRule>
  </conditionalFormatting>
  <conditionalFormatting sqref="AW22">
    <cfRule type="cellIs" dxfId="455" priority="858" stopIfTrue="1" operator="notEqual">
      <formula>AZ20</formula>
    </cfRule>
    <cfRule type="expression" dxfId="454" priority="859" stopIfTrue="1">
      <formula>$AI$5=2</formula>
    </cfRule>
  </conditionalFormatting>
  <conditionalFormatting sqref="AW24">
    <cfRule type="expression" dxfId="453" priority="273">
      <formula>$AI$5=9</formula>
    </cfRule>
    <cfRule type="cellIs" dxfId="452" priority="272" operator="notEqual">
      <formula>$BB$20</formula>
    </cfRule>
  </conditionalFormatting>
  <conditionalFormatting sqref="AW26">
    <cfRule type="cellIs" dxfId="451" priority="846" stopIfTrue="1" operator="notEqual">
      <formula>$BD$20</formula>
    </cfRule>
    <cfRule type="expression" dxfId="450" priority="847" stopIfTrue="1">
      <formula>$AI$5=3</formula>
    </cfRule>
  </conditionalFormatting>
  <conditionalFormatting sqref="AW28">
    <cfRule type="cellIs" dxfId="449" priority="302" operator="notEqual">
      <formula>$BF$20</formula>
    </cfRule>
    <cfRule type="expression" dxfId="448" priority="303">
      <formula>$AI$5=10</formula>
    </cfRule>
  </conditionalFormatting>
  <conditionalFormatting sqref="AW30">
    <cfRule type="cellIs" dxfId="447" priority="152" operator="notEqual">
      <formula>$BH$20</formula>
    </cfRule>
    <cfRule type="expression" dxfId="446" priority="153">
      <formula>$AI$5=4</formula>
    </cfRule>
  </conditionalFormatting>
  <conditionalFormatting sqref="AW32">
    <cfRule type="cellIs" dxfId="445" priority="87" operator="notEqual">
      <formula>$BJ$20</formula>
    </cfRule>
    <cfRule type="expression" dxfId="444" priority="88">
      <formula>$AI$5=8</formula>
    </cfRule>
  </conditionalFormatting>
  <conditionalFormatting sqref="AW17:BJ17">
    <cfRule type="cellIs" dxfId="443" priority="233" operator="greaterThanOrEqual">
      <formula>2</formula>
    </cfRule>
    <cfRule type="cellIs" dxfId="442" priority="232" operator="equal">
      <formula>1</formula>
    </cfRule>
  </conditionalFormatting>
  <conditionalFormatting sqref="AX6">
    <cfRule type="cellIs" dxfId="441" priority="740" stopIfTrue="1" operator="notEqual">
      <formula>AI20</formula>
    </cfRule>
    <cfRule type="expression" dxfId="440" priority="741" stopIfTrue="1">
      <formula>$AI$5=11</formula>
    </cfRule>
  </conditionalFormatting>
  <conditionalFormatting sqref="AX8">
    <cfRule type="cellIs" dxfId="439" priority="704" stopIfTrue="1" operator="notEqual">
      <formula>AK20</formula>
    </cfRule>
    <cfRule type="expression" dxfId="438" priority="705" stopIfTrue="1">
      <formula>$AI$5=5</formula>
    </cfRule>
  </conditionalFormatting>
  <conditionalFormatting sqref="AX10">
    <cfRule type="cellIs" dxfId="437" priority="665" stopIfTrue="1" operator="notEqual">
      <formula>AM20</formula>
    </cfRule>
    <cfRule type="expression" dxfId="436" priority="666" stopIfTrue="1">
      <formula>$AI$5=12</formula>
    </cfRule>
  </conditionalFormatting>
  <conditionalFormatting sqref="AX12">
    <cfRule type="cellIs" dxfId="435" priority="629" stopIfTrue="1" operator="notEqual">
      <formula>AO20</formula>
    </cfRule>
    <cfRule type="expression" dxfId="434" priority="630" stopIfTrue="1">
      <formula>$AI$5=6</formula>
    </cfRule>
  </conditionalFormatting>
  <conditionalFormatting sqref="AX14">
    <cfRule type="cellIs" dxfId="433" priority="597" stopIfTrue="1" operator="notEqual">
      <formula>AQ20</formula>
    </cfRule>
    <cfRule type="expression" dxfId="432" priority="598" stopIfTrue="1">
      <formula>$AI$5=13</formula>
    </cfRule>
  </conditionalFormatting>
  <conditionalFormatting sqref="AX16">
    <cfRule type="cellIs" dxfId="431" priority="565" stopIfTrue="1" operator="notEqual">
      <formula>AS20</formula>
    </cfRule>
    <cfRule type="expression" dxfId="430" priority="566" stopIfTrue="1">
      <formula>$AI$5=7</formula>
    </cfRule>
  </conditionalFormatting>
  <conditionalFormatting sqref="AX18">
    <cfRule type="expression" dxfId="429" priority="542" stopIfTrue="1">
      <formula>$AI$5=1</formula>
    </cfRule>
    <cfRule type="cellIs" dxfId="428" priority="541" stopIfTrue="1" operator="notEqual">
      <formula>AU20</formula>
    </cfRule>
  </conditionalFormatting>
  <conditionalFormatting sqref="AX22">
    <cfRule type="cellIs" dxfId="427" priority="860" stopIfTrue="1" operator="notEqual">
      <formula>AY20</formula>
    </cfRule>
    <cfRule type="expression" dxfId="426" priority="861" stopIfTrue="1">
      <formula>$AI$5=2</formula>
    </cfRule>
  </conditionalFormatting>
  <conditionalFormatting sqref="AX24">
    <cfRule type="expression" dxfId="425" priority="271">
      <formula>$AI$5=9</formula>
    </cfRule>
    <cfRule type="cellIs" dxfId="424" priority="270" operator="notEqual">
      <formula>$BA$20</formula>
    </cfRule>
  </conditionalFormatting>
  <conditionalFormatting sqref="AX26">
    <cfRule type="cellIs" dxfId="423" priority="848" stopIfTrue="1" operator="notEqual">
      <formula>$BC$20</formula>
    </cfRule>
    <cfRule type="expression" dxfId="422" priority="849" stopIfTrue="1">
      <formula>$AI$5=3</formula>
    </cfRule>
  </conditionalFormatting>
  <conditionalFormatting sqref="AX28">
    <cfRule type="expression" dxfId="421" priority="301">
      <formula>$AI$5=10</formula>
    </cfRule>
    <cfRule type="cellIs" dxfId="420" priority="300" operator="notEqual">
      <formula>$BE$20</formula>
    </cfRule>
  </conditionalFormatting>
  <conditionalFormatting sqref="AX30">
    <cfRule type="cellIs" dxfId="419" priority="150" operator="notEqual">
      <formula>$BG$20</formula>
    </cfRule>
    <cfRule type="expression" dxfId="418" priority="151">
      <formula>$AI$5=4</formula>
    </cfRule>
  </conditionalFormatting>
  <conditionalFormatting sqref="AX32">
    <cfRule type="expression" dxfId="417" priority="86">
      <formula>$AI$5=8</formula>
    </cfRule>
    <cfRule type="cellIs" dxfId="416" priority="85" operator="notEqual">
      <formula>$BI$20</formula>
    </cfRule>
  </conditionalFormatting>
  <conditionalFormatting sqref="AY6">
    <cfRule type="cellIs" dxfId="415" priority="706" stopIfTrue="1" operator="notEqual">
      <formula>AJ22</formula>
    </cfRule>
    <cfRule type="expression" dxfId="414" priority="707" stopIfTrue="1">
      <formula>$AI$5=5</formula>
    </cfRule>
  </conditionalFormatting>
  <conditionalFormatting sqref="AY8">
    <cfRule type="cellIs" dxfId="413" priority="667" stopIfTrue="1" operator="notEqual">
      <formula>AL22</formula>
    </cfRule>
    <cfRule type="expression" dxfId="412" priority="668" stopIfTrue="1">
      <formula>$AI$5=12</formula>
    </cfRule>
  </conditionalFormatting>
  <conditionalFormatting sqref="AY10">
    <cfRule type="expression" dxfId="411" priority="632" stopIfTrue="1">
      <formula>$AI$5=6</formula>
    </cfRule>
    <cfRule type="cellIs" dxfId="410" priority="631" stopIfTrue="1" operator="notEqual">
      <formula>AN22</formula>
    </cfRule>
  </conditionalFormatting>
  <conditionalFormatting sqref="AY12">
    <cfRule type="expression" dxfId="409" priority="600" stopIfTrue="1">
      <formula>$AI$5=13</formula>
    </cfRule>
    <cfRule type="cellIs" dxfId="408" priority="599" stopIfTrue="1" operator="notEqual">
      <formula>AP22</formula>
    </cfRule>
  </conditionalFormatting>
  <conditionalFormatting sqref="AY14">
    <cfRule type="expression" dxfId="407" priority="568" stopIfTrue="1">
      <formula>$AI$5=7</formula>
    </cfRule>
    <cfRule type="cellIs" dxfId="406" priority="567" stopIfTrue="1" operator="notEqual">
      <formula>AR22</formula>
    </cfRule>
  </conditionalFormatting>
  <conditionalFormatting sqref="AY16">
    <cfRule type="expression" dxfId="405" priority="544" stopIfTrue="1">
      <formula>$AI$5=1</formula>
    </cfRule>
    <cfRule type="cellIs" dxfId="404" priority="543" stopIfTrue="1" operator="notEqual">
      <formula>AT22</formula>
    </cfRule>
  </conditionalFormatting>
  <conditionalFormatting sqref="AY18">
    <cfRule type="expression" dxfId="403" priority="520" stopIfTrue="1">
      <formula>$AI$5=8</formula>
    </cfRule>
    <cfRule type="cellIs" dxfId="402" priority="519" stopIfTrue="1" operator="notEqual">
      <formula>AV22</formula>
    </cfRule>
  </conditionalFormatting>
  <conditionalFormatting sqref="AY20">
    <cfRule type="expression" dxfId="401" priority="863" stopIfTrue="1">
      <formula>$AI$5=2</formula>
    </cfRule>
    <cfRule type="cellIs" dxfId="400" priority="862" stopIfTrue="1" operator="notEqual">
      <formula>AX22</formula>
    </cfRule>
  </conditionalFormatting>
  <conditionalFormatting sqref="AY24">
    <cfRule type="cellIs" dxfId="399" priority="822" stopIfTrue="1" operator="notEqual">
      <formula>BB22</formula>
    </cfRule>
    <cfRule type="expression" dxfId="398" priority="823" stopIfTrue="1">
      <formula>$AI$5=3</formula>
    </cfRule>
  </conditionalFormatting>
  <conditionalFormatting sqref="AY26">
    <cfRule type="expression" dxfId="397" priority="267">
      <formula>$AI$5=10</formula>
    </cfRule>
    <cfRule type="cellIs" dxfId="396" priority="266" operator="notEqual">
      <formula>$BD$22</formula>
    </cfRule>
  </conditionalFormatting>
  <conditionalFormatting sqref="AY28">
    <cfRule type="expression" dxfId="395" priority="279">
      <formula>$AI$5=4</formula>
    </cfRule>
    <cfRule type="cellIs" dxfId="394" priority="278" operator="notEqual">
      <formula>$BF$22</formula>
    </cfRule>
  </conditionalFormatting>
  <conditionalFormatting sqref="AY30">
    <cfRule type="expression" dxfId="393" priority="40">
      <formula>$AI$5=11</formula>
    </cfRule>
    <cfRule type="cellIs" dxfId="392" priority="39" operator="notEqual">
      <formula>$BH$22</formula>
    </cfRule>
  </conditionalFormatting>
  <conditionalFormatting sqref="AY32">
    <cfRule type="expression" dxfId="391" priority="72">
      <formula>$AI$5=9</formula>
    </cfRule>
    <cfRule type="cellIs" dxfId="390" priority="71" operator="notEqual">
      <formula>$BJ$22</formula>
    </cfRule>
  </conditionalFormatting>
  <conditionalFormatting sqref="AY19:BJ19">
    <cfRule type="cellIs" dxfId="389" priority="228" operator="equal">
      <formula>1</formula>
    </cfRule>
    <cfRule type="cellIs" dxfId="388" priority="229" operator="greaterThanOrEqual">
      <formula>2</formula>
    </cfRule>
  </conditionalFormatting>
  <conditionalFormatting sqref="AZ6">
    <cfRule type="cellIs" dxfId="387" priority="708" stopIfTrue="1" operator="notEqual">
      <formula>AI22</formula>
    </cfRule>
    <cfRule type="expression" dxfId="386" priority="709" stopIfTrue="1">
      <formula>$AI$5=5</formula>
    </cfRule>
  </conditionalFormatting>
  <conditionalFormatting sqref="AZ8">
    <cfRule type="expression" dxfId="385" priority="670" stopIfTrue="1">
      <formula>$AI$5=12</formula>
    </cfRule>
    <cfRule type="cellIs" dxfId="384" priority="669" stopIfTrue="1" operator="notEqual">
      <formula>AK22</formula>
    </cfRule>
  </conditionalFormatting>
  <conditionalFormatting sqref="AZ10">
    <cfRule type="expression" dxfId="383" priority="634" stopIfTrue="1">
      <formula>$AI$5=6</formula>
    </cfRule>
    <cfRule type="cellIs" dxfId="382" priority="633" stopIfTrue="1" operator="notEqual">
      <formula>AM22</formula>
    </cfRule>
  </conditionalFormatting>
  <conditionalFormatting sqref="AZ12">
    <cfRule type="expression" dxfId="381" priority="602" stopIfTrue="1">
      <formula>$AI$5=13</formula>
    </cfRule>
    <cfRule type="cellIs" dxfId="380" priority="601" stopIfTrue="1" operator="notEqual">
      <formula>AO22</formula>
    </cfRule>
  </conditionalFormatting>
  <conditionalFormatting sqref="AZ14">
    <cfRule type="cellIs" dxfId="379" priority="569" stopIfTrue="1" operator="notEqual">
      <formula>AQ22</formula>
    </cfRule>
    <cfRule type="expression" dxfId="378" priority="570" stopIfTrue="1">
      <formula>$AI$5=7</formula>
    </cfRule>
  </conditionalFormatting>
  <conditionalFormatting sqref="AZ16">
    <cfRule type="expression" dxfId="377" priority="546" stopIfTrue="1">
      <formula>$AI$5=1</formula>
    </cfRule>
    <cfRule type="cellIs" dxfId="376" priority="545" stopIfTrue="1" operator="notEqual">
      <formula>AS22</formula>
    </cfRule>
  </conditionalFormatting>
  <conditionalFormatting sqref="AZ18">
    <cfRule type="cellIs" dxfId="375" priority="521" stopIfTrue="1" operator="notEqual">
      <formula>AU22</formula>
    </cfRule>
    <cfRule type="expression" dxfId="374" priority="522" stopIfTrue="1">
      <formula>$AI$5=8</formula>
    </cfRule>
  </conditionalFormatting>
  <conditionalFormatting sqref="AZ20">
    <cfRule type="cellIs" dxfId="373" priority="864" stopIfTrue="1" operator="notEqual">
      <formula>AW22</formula>
    </cfRule>
    <cfRule type="expression" dxfId="372" priority="865" stopIfTrue="1">
      <formula>$AI$5=2</formula>
    </cfRule>
  </conditionalFormatting>
  <conditionalFormatting sqref="AZ24">
    <cfRule type="expression" dxfId="371" priority="825" stopIfTrue="1">
      <formula>$AI$5=3</formula>
    </cfRule>
    <cfRule type="cellIs" dxfId="370" priority="824" stopIfTrue="1" operator="notEqual">
      <formula>BA22</formula>
    </cfRule>
  </conditionalFormatting>
  <conditionalFormatting sqref="AZ26">
    <cfRule type="cellIs" dxfId="369" priority="264" operator="notEqual">
      <formula>$BC$22</formula>
    </cfRule>
    <cfRule type="expression" dxfId="368" priority="265">
      <formula>$AI$5=10</formula>
    </cfRule>
  </conditionalFormatting>
  <conditionalFormatting sqref="AZ28">
    <cfRule type="expression" dxfId="367" priority="277">
      <formula>$AI$5=4</formula>
    </cfRule>
    <cfRule type="cellIs" dxfId="366" priority="276" operator="notEqual">
      <formula>$BE$22</formula>
    </cfRule>
  </conditionalFormatting>
  <conditionalFormatting sqref="AZ30">
    <cfRule type="expression" dxfId="365" priority="38">
      <formula>$AI$5=11</formula>
    </cfRule>
    <cfRule type="cellIs" dxfId="364" priority="37" operator="notEqual">
      <formula>$BG$22</formula>
    </cfRule>
  </conditionalFormatting>
  <conditionalFormatting sqref="AZ32">
    <cfRule type="cellIs" dxfId="363" priority="69" operator="notEqual">
      <formula>$BI$22</formula>
    </cfRule>
    <cfRule type="expression" dxfId="362" priority="70">
      <formula>$AI$5=9</formula>
    </cfRule>
  </conditionalFormatting>
  <conditionalFormatting sqref="BA6">
    <cfRule type="cellIs" dxfId="361" priority="675" stopIfTrue="1" operator="notEqual">
      <formula>AJ24</formula>
    </cfRule>
    <cfRule type="expression" dxfId="360" priority="676" stopIfTrue="1">
      <formula>$AI$5=12</formula>
    </cfRule>
  </conditionalFormatting>
  <conditionalFormatting sqref="BA8">
    <cfRule type="expression" dxfId="359" priority="636" stopIfTrue="1">
      <formula>$AI$5=6</formula>
    </cfRule>
    <cfRule type="cellIs" dxfId="358" priority="635" stopIfTrue="1" operator="notEqual">
      <formula>AL24</formula>
    </cfRule>
  </conditionalFormatting>
  <conditionalFormatting sqref="BA10">
    <cfRule type="cellIs" dxfId="357" priority="603" stopIfTrue="1" operator="notEqual">
      <formula>AN24</formula>
    </cfRule>
    <cfRule type="expression" dxfId="356" priority="604" stopIfTrue="1">
      <formula>$AI$5=13</formula>
    </cfRule>
  </conditionalFormatting>
  <conditionalFormatting sqref="BA12">
    <cfRule type="cellIs" dxfId="355" priority="571" stopIfTrue="1" operator="notEqual">
      <formula>AP24</formula>
    </cfRule>
    <cfRule type="expression" dxfId="354" priority="572" stopIfTrue="1">
      <formula>$AI$5=7</formula>
    </cfRule>
  </conditionalFormatting>
  <conditionalFormatting sqref="BA14">
    <cfRule type="expression" dxfId="353" priority="548" stopIfTrue="1">
      <formula>$AI$5=1</formula>
    </cfRule>
    <cfRule type="cellIs" dxfId="352" priority="547" stopIfTrue="1" operator="notEqual">
      <formula>AR24</formula>
    </cfRule>
  </conditionalFormatting>
  <conditionalFormatting sqref="BA16">
    <cfRule type="expression" dxfId="351" priority="524" stopIfTrue="1">
      <formula>$AI$5=8</formula>
    </cfRule>
    <cfRule type="cellIs" dxfId="350" priority="523" stopIfTrue="1" operator="notEqual">
      <formula>AT24</formula>
    </cfRule>
  </conditionalFormatting>
  <conditionalFormatting sqref="BA18">
    <cfRule type="cellIs" dxfId="349" priority="866" stopIfTrue="1" operator="notEqual">
      <formula>AV24</formula>
    </cfRule>
    <cfRule type="expression" dxfId="348" priority="867" stopIfTrue="1">
      <formula>$AI$5=2</formula>
    </cfRule>
  </conditionalFormatting>
  <conditionalFormatting sqref="BA20">
    <cfRule type="expression" dxfId="347" priority="851" stopIfTrue="1">
      <formula>$AI$5=9</formula>
    </cfRule>
    <cfRule type="cellIs" dxfId="346" priority="850" stopIfTrue="1" operator="notEqual">
      <formula>AX24</formula>
    </cfRule>
  </conditionalFormatting>
  <conditionalFormatting sqref="BA22">
    <cfRule type="cellIs" dxfId="345" priority="826" stopIfTrue="1" operator="notEqual">
      <formula>AZ24</formula>
    </cfRule>
    <cfRule type="expression" dxfId="344" priority="827" stopIfTrue="1">
      <formula>$AI$5=3</formula>
    </cfRule>
  </conditionalFormatting>
  <conditionalFormatting sqref="BA26">
    <cfRule type="expression" dxfId="343" priority="367" stopIfTrue="1">
      <formula>$AI$5=4</formula>
    </cfRule>
    <cfRule type="cellIs" dxfId="342" priority="366" stopIfTrue="1" operator="notEqual">
      <formula>$BD$24</formula>
    </cfRule>
  </conditionalFormatting>
  <conditionalFormatting sqref="BA28">
    <cfRule type="cellIs" dxfId="341" priority="362" stopIfTrue="1" operator="notEqual">
      <formula>AZ34+$BF$24</formula>
    </cfRule>
    <cfRule type="expression" dxfId="340" priority="363" stopIfTrue="1">
      <formula>$AI$5=11</formula>
    </cfRule>
  </conditionalFormatting>
  <conditionalFormatting sqref="BA30">
    <cfRule type="cellIs" dxfId="339" priority="136" operator="notEqual">
      <formula>$BH$24</formula>
    </cfRule>
    <cfRule type="expression" dxfId="338" priority="137">
      <formula>$AI$5=5</formula>
    </cfRule>
  </conditionalFormatting>
  <conditionalFormatting sqref="BA32">
    <cfRule type="expression" dxfId="337" priority="48">
      <formula>$AI$5=10</formula>
    </cfRule>
    <cfRule type="cellIs" dxfId="336" priority="47" operator="notEqual">
      <formula>$BJ$24</formula>
    </cfRule>
  </conditionalFormatting>
  <conditionalFormatting sqref="BA21:BJ21">
    <cfRule type="cellIs" dxfId="335" priority="225" operator="greaterThanOrEqual">
      <formula>2</formula>
    </cfRule>
    <cfRule type="cellIs" dxfId="334" priority="224" operator="equal">
      <formula>1</formula>
    </cfRule>
  </conditionalFormatting>
  <conditionalFormatting sqref="BB6">
    <cfRule type="cellIs" dxfId="333" priority="262" operator="notEqual">
      <formula>$AI$24</formula>
    </cfRule>
    <cfRule type="expression" dxfId="332" priority="263">
      <formula>$AI$5=12</formula>
    </cfRule>
  </conditionalFormatting>
  <conditionalFormatting sqref="BB8">
    <cfRule type="cellIs" dxfId="331" priority="334" operator="notEqual">
      <formula>$AK$24</formula>
    </cfRule>
    <cfRule type="expression" dxfId="330" priority="335">
      <formula>$AI$5=6</formula>
    </cfRule>
  </conditionalFormatting>
  <conditionalFormatting sqref="BB10">
    <cfRule type="expression" dxfId="329" priority="606" stopIfTrue="1">
      <formula>$AI$5=13</formula>
    </cfRule>
    <cfRule type="cellIs" dxfId="328" priority="605" stopIfTrue="1" operator="notEqual">
      <formula>AM24</formula>
    </cfRule>
  </conditionalFormatting>
  <conditionalFormatting sqref="BB12">
    <cfRule type="cellIs" dxfId="327" priority="312" operator="notEqual">
      <formula>$AO$24</formula>
    </cfRule>
    <cfRule type="expression" dxfId="326" priority="313">
      <formula>$AI$5=7</formula>
    </cfRule>
  </conditionalFormatting>
  <conditionalFormatting sqref="BB14">
    <cfRule type="expression" dxfId="325" priority="550" stopIfTrue="1">
      <formula>$AI$5=1</formula>
    </cfRule>
    <cfRule type="cellIs" dxfId="324" priority="549" stopIfTrue="1" operator="notEqual">
      <formula>AQ24</formula>
    </cfRule>
  </conditionalFormatting>
  <conditionalFormatting sqref="BB16">
    <cfRule type="cellIs" dxfId="323" priority="288" operator="notEqual">
      <formula>$AS$24</formula>
    </cfRule>
    <cfRule type="expression" dxfId="322" priority="289">
      <formula>$AI$5=8</formula>
    </cfRule>
  </conditionalFormatting>
  <conditionalFormatting sqref="BB18">
    <cfRule type="cellIs" dxfId="321" priority="868" stopIfTrue="1" operator="notEqual">
      <formula>AU24</formula>
    </cfRule>
    <cfRule type="expression" dxfId="320" priority="869" stopIfTrue="1">
      <formula>$AI$5=2</formula>
    </cfRule>
  </conditionalFormatting>
  <conditionalFormatting sqref="BB20">
    <cfRule type="cellIs" dxfId="319" priority="274" operator="notEqual">
      <formula>$AW$24</formula>
    </cfRule>
    <cfRule type="expression" dxfId="318" priority="275">
      <formula>$AI$5=9</formula>
    </cfRule>
  </conditionalFormatting>
  <conditionalFormatting sqref="BB22">
    <cfRule type="expression" dxfId="317" priority="829" stopIfTrue="1">
      <formula>$AI$5=3</formula>
    </cfRule>
    <cfRule type="cellIs" dxfId="316" priority="828" stopIfTrue="1" operator="notEqual">
      <formula>AY24</formula>
    </cfRule>
  </conditionalFormatting>
  <conditionalFormatting sqref="BB26">
    <cfRule type="cellIs" dxfId="315" priority="368" stopIfTrue="1" operator="notEqual">
      <formula>$BC$24</formula>
    </cfRule>
    <cfRule type="expression" dxfId="314" priority="369" stopIfTrue="1">
      <formula>$AI$5=4</formula>
    </cfRule>
  </conditionalFormatting>
  <conditionalFormatting sqref="BB28">
    <cfRule type="expression" dxfId="313" priority="365" stopIfTrue="1">
      <formula>$AI$5=11</formula>
    </cfRule>
    <cfRule type="cellIs" dxfId="312" priority="364" stopIfTrue="1" operator="notEqual">
      <formula>AY34+$BE$24</formula>
    </cfRule>
  </conditionalFormatting>
  <conditionalFormatting sqref="BB30">
    <cfRule type="expression" dxfId="311" priority="135">
      <formula>$AI$5=5</formula>
    </cfRule>
    <cfRule type="cellIs" dxfId="310" priority="134" operator="notEqual">
      <formula>$BG$24</formula>
    </cfRule>
  </conditionalFormatting>
  <conditionalFormatting sqref="BB32">
    <cfRule type="expression" dxfId="309" priority="46">
      <formula>$AI$5=10</formula>
    </cfRule>
    <cfRule type="cellIs" dxfId="308" priority="45" operator="notEqual">
      <formula>$BI$24</formula>
    </cfRule>
  </conditionalFormatting>
  <conditionalFormatting sqref="BC6">
    <cfRule type="cellIs" dxfId="307" priority="412" stopIfTrue="1" operator="notEqual">
      <formula>$AJ$26</formula>
    </cfRule>
    <cfRule type="expression" dxfId="306" priority="413" stopIfTrue="1">
      <formula>$AI$5=6</formula>
    </cfRule>
  </conditionalFormatting>
  <conditionalFormatting sqref="BC8">
    <cfRule type="cellIs" dxfId="305" priority="410" stopIfTrue="1" operator="notEqual">
      <formula>$AL$26</formula>
    </cfRule>
    <cfRule type="expression" dxfId="304" priority="411" stopIfTrue="1">
      <formula>$AI$5=13</formula>
    </cfRule>
  </conditionalFormatting>
  <conditionalFormatting sqref="BC10">
    <cfRule type="cellIs" dxfId="303" priority="408" stopIfTrue="1" operator="notEqual">
      <formula>$AN$26</formula>
    </cfRule>
    <cfRule type="expression" dxfId="302" priority="409" stopIfTrue="1">
      <formula>$AI$5=7</formula>
    </cfRule>
  </conditionalFormatting>
  <conditionalFormatting sqref="BC12">
    <cfRule type="cellIs" dxfId="301" priority="406" stopIfTrue="1" operator="notEqual">
      <formula>$AP$26</formula>
    </cfRule>
    <cfRule type="expression" dxfId="300" priority="407" stopIfTrue="1">
      <formula>$AI$5=1</formula>
    </cfRule>
  </conditionalFormatting>
  <conditionalFormatting sqref="BC14">
    <cfRule type="cellIs" dxfId="299" priority="404" stopIfTrue="1" operator="notEqual">
      <formula>$AR$26</formula>
    </cfRule>
    <cfRule type="expression" dxfId="298" priority="405" stopIfTrue="1">
      <formula>$AI$5=8</formula>
    </cfRule>
  </conditionalFormatting>
  <conditionalFormatting sqref="BC16">
    <cfRule type="cellIs" dxfId="297" priority="402" stopIfTrue="1" operator="notEqual">
      <formula>$AT$26</formula>
    </cfRule>
    <cfRule type="expression" dxfId="296" priority="403" stopIfTrue="1">
      <formula>$AI$5=2</formula>
    </cfRule>
  </conditionalFormatting>
  <conditionalFormatting sqref="BC18">
    <cfRule type="expression" dxfId="295" priority="419" stopIfTrue="1">
      <formula>$AI$5=9</formula>
    </cfRule>
    <cfRule type="cellIs" dxfId="294" priority="418" stopIfTrue="1" operator="notEqual">
      <formula>$AV$26</formula>
    </cfRule>
  </conditionalFormatting>
  <conditionalFormatting sqref="BC20">
    <cfRule type="expression" dxfId="293" priority="417" stopIfTrue="1">
      <formula>$AI$5=3</formula>
    </cfRule>
    <cfRule type="cellIs" dxfId="292" priority="416" stopIfTrue="1" operator="notEqual">
      <formula>$AX$26</formula>
    </cfRule>
  </conditionalFormatting>
  <conditionalFormatting sqref="BC22">
    <cfRule type="cellIs" dxfId="291" priority="414" stopIfTrue="1" operator="notEqual">
      <formula>$AZ$26</formula>
    </cfRule>
    <cfRule type="expression" dxfId="290" priority="415" stopIfTrue="1">
      <formula>$AI$5=10</formula>
    </cfRule>
  </conditionalFormatting>
  <conditionalFormatting sqref="BC24">
    <cfRule type="expression" dxfId="289" priority="381" stopIfTrue="1">
      <formula>$AI$5=4</formula>
    </cfRule>
    <cfRule type="cellIs" dxfId="288" priority="380" stopIfTrue="1" operator="notEqual">
      <formula>BB26</formula>
    </cfRule>
  </conditionalFormatting>
  <conditionalFormatting sqref="BC28">
    <cfRule type="expression" dxfId="287" priority="377" stopIfTrue="1">
      <formula>$AI$5=5</formula>
    </cfRule>
    <cfRule type="cellIs" dxfId="286" priority="376" stopIfTrue="1" operator="notEqual">
      <formula>$BF$26</formula>
    </cfRule>
  </conditionalFormatting>
  <conditionalFormatting sqref="BC30">
    <cfRule type="cellIs" dxfId="285" priority="23" operator="notEqual">
      <formula>$BH$26</formula>
    </cfRule>
    <cfRule type="expression" dxfId="284" priority="24">
      <formula>$AI$5=12</formula>
    </cfRule>
  </conditionalFormatting>
  <conditionalFormatting sqref="BC32">
    <cfRule type="cellIs" dxfId="283" priority="31" operator="notEqual">
      <formula>$BJ$26</formula>
    </cfRule>
    <cfRule type="expression" dxfId="282" priority="32">
      <formula>$AI$5=11</formula>
    </cfRule>
  </conditionalFormatting>
  <conditionalFormatting sqref="BC23:BJ23">
    <cfRule type="cellIs" dxfId="281" priority="221" operator="greaterThanOrEqual">
      <formula>2</formula>
    </cfRule>
    <cfRule type="cellIs" dxfId="280" priority="220" operator="equal">
      <formula>1</formula>
    </cfRule>
  </conditionalFormatting>
  <conditionalFormatting sqref="BD6">
    <cfRule type="cellIs" dxfId="279" priority="1" operator="notEqual">
      <formula>$AI$26</formula>
    </cfRule>
  </conditionalFormatting>
  <conditionalFormatting sqref="BD8">
    <cfRule type="cellIs" dxfId="278" priority="637" stopIfTrue="1" operator="notEqual">
      <formula>$AK$26</formula>
    </cfRule>
    <cfRule type="expression" dxfId="277" priority="638" stopIfTrue="1">
      <formula>$AI$5=13</formula>
    </cfRule>
  </conditionalFormatting>
  <conditionalFormatting sqref="BD10">
    <cfRule type="expression" dxfId="276" priority="319">
      <formula>$AI$5=7</formula>
    </cfRule>
    <cfRule type="cellIs" dxfId="275" priority="318" operator="notEqual">
      <formula>$AM$26</formula>
    </cfRule>
  </conditionalFormatting>
  <conditionalFormatting sqref="BD12">
    <cfRule type="expression" dxfId="274" priority="574" stopIfTrue="1">
      <formula>$AI$5=1</formula>
    </cfRule>
    <cfRule type="cellIs" dxfId="273" priority="573" stopIfTrue="1" operator="notEqual">
      <formula>$AO$26</formula>
    </cfRule>
  </conditionalFormatting>
  <conditionalFormatting sqref="BD14">
    <cfRule type="cellIs" dxfId="272" priority="298" operator="notEqual">
      <formula>$AQ$26</formula>
    </cfRule>
    <cfRule type="expression" dxfId="271" priority="299">
      <formula>$AI$5=8</formula>
    </cfRule>
  </conditionalFormatting>
  <conditionalFormatting sqref="BD16">
    <cfRule type="cellIs" dxfId="270" priority="525" stopIfTrue="1" operator="notEqual">
      <formula>$AS$26</formula>
    </cfRule>
    <cfRule type="expression" dxfId="269" priority="526" stopIfTrue="1">
      <formula>$AI$5=2</formula>
    </cfRule>
  </conditionalFormatting>
  <conditionalFormatting sqref="BD18">
    <cfRule type="cellIs" dxfId="268" priority="286" operator="notEqual">
      <formula>$AU$26</formula>
    </cfRule>
    <cfRule type="expression" dxfId="267" priority="287">
      <formula>$AI$5=9</formula>
    </cfRule>
  </conditionalFormatting>
  <conditionalFormatting sqref="BD20">
    <cfRule type="expression" dxfId="266" priority="853" stopIfTrue="1">
      <formula>$AI$5=3</formula>
    </cfRule>
    <cfRule type="cellIs" dxfId="265" priority="852" stopIfTrue="1" operator="notEqual">
      <formula>$AW$26</formula>
    </cfRule>
  </conditionalFormatting>
  <conditionalFormatting sqref="BD22">
    <cfRule type="cellIs" dxfId="264" priority="268" operator="notEqual">
      <formula>$AY$26</formula>
    </cfRule>
    <cfRule type="expression" dxfId="263" priority="269">
      <formula>$AI$5=10</formula>
    </cfRule>
  </conditionalFormatting>
  <conditionalFormatting sqref="BD24">
    <cfRule type="expression" dxfId="262" priority="383" stopIfTrue="1">
      <formula>$AI$5=4</formula>
    </cfRule>
    <cfRule type="cellIs" dxfId="261" priority="382" stopIfTrue="1" operator="notEqual">
      <formula>BA26</formula>
    </cfRule>
  </conditionalFormatting>
  <conditionalFormatting sqref="BD28">
    <cfRule type="expression" dxfId="260" priority="379" stopIfTrue="1">
      <formula>$AI$5=5</formula>
    </cfRule>
    <cfRule type="cellIs" dxfId="259" priority="378" stopIfTrue="1" operator="notEqual">
      <formula>$BE$26</formula>
    </cfRule>
  </conditionalFormatting>
  <conditionalFormatting sqref="BD30">
    <cfRule type="expression" dxfId="258" priority="22">
      <formula>$AI$5=12</formula>
    </cfRule>
    <cfRule type="cellIs" dxfId="257" priority="21" operator="notEqual">
      <formula>$BG$26</formula>
    </cfRule>
  </conditionalFormatting>
  <conditionalFormatting sqref="BD32">
    <cfRule type="cellIs" dxfId="256" priority="29" operator="notEqual">
      <formula>$BI$26</formula>
    </cfRule>
    <cfRule type="expression" dxfId="255" priority="30">
      <formula>$AI$5=11</formula>
    </cfRule>
  </conditionalFormatting>
  <conditionalFormatting sqref="BE6">
    <cfRule type="expression" dxfId="254" priority="395" stopIfTrue="1">
      <formula>$AI$5=13</formula>
    </cfRule>
    <cfRule type="cellIs" dxfId="253" priority="394" stopIfTrue="1" operator="notEqual">
      <formula>$AJ$28</formula>
    </cfRule>
  </conditionalFormatting>
  <conditionalFormatting sqref="BE8">
    <cfRule type="expression" dxfId="252" priority="393" stopIfTrue="1">
      <formula>$AI$5=7</formula>
    </cfRule>
    <cfRule type="cellIs" dxfId="251" priority="392" stopIfTrue="1" operator="notEqual">
      <formula>$AL$28</formula>
    </cfRule>
  </conditionalFormatting>
  <conditionalFormatting sqref="BE10">
    <cfRule type="cellIs" dxfId="250" priority="390" stopIfTrue="1" operator="notEqual">
      <formula>$AN$28</formula>
    </cfRule>
    <cfRule type="expression" dxfId="249" priority="391" stopIfTrue="1">
      <formula>$AI$5=1</formula>
    </cfRule>
  </conditionalFormatting>
  <conditionalFormatting sqref="BE12">
    <cfRule type="cellIs" dxfId="248" priority="388" stopIfTrue="1" operator="notEqual">
      <formula>$AP$28</formula>
    </cfRule>
    <cfRule type="expression" dxfId="247" priority="389" stopIfTrue="1">
      <formula>$AI$5=8</formula>
    </cfRule>
  </conditionalFormatting>
  <conditionalFormatting sqref="BE14">
    <cfRule type="expression" dxfId="246" priority="387" stopIfTrue="1">
      <formula>$AI$5=2</formula>
    </cfRule>
    <cfRule type="cellIs" dxfId="245" priority="386" stopIfTrue="1" operator="notEqual">
      <formula>$AR$28</formula>
    </cfRule>
  </conditionalFormatting>
  <conditionalFormatting sqref="BE16">
    <cfRule type="cellIs" dxfId="244" priority="384" stopIfTrue="1" operator="notEqual">
      <formula>$AT$28</formula>
    </cfRule>
    <cfRule type="expression" dxfId="243" priority="385" stopIfTrue="1">
      <formula>$AI$5=9</formula>
    </cfRule>
  </conditionalFormatting>
  <conditionalFormatting sqref="BE18">
    <cfRule type="cellIs" dxfId="242" priority="400" stopIfTrue="1" operator="notEqual">
      <formula>$AV$28</formula>
    </cfRule>
    <cfRule type="expression" dxfId="241" priority="401" stopIfTrue="1">
      <formula>$AI$5=3</formula>
    </cfRule>
  </conditionalFormatting>
  <conditionalFormatting sqref="BE20">
    <cfRule type="cellIs" dxfId="240" priority="398" stopIfTrue="1" operator="notEqual">
      <formula>$AX$28</formula>
    </cfRule>
    <cfRule type="expression" dxfId="239" priority="399" stopIfTrue="1">
      <formula>$AI$5=10</formula>
    </cfRule>
  </conditionalFormatting>
  <conditionalFormatting sqref="BE22">
    <cfRule type="expression" dxfId="238" priority="397" stopIfTrue="1">
      <formula>$AI$5=4</formula>
    </cfRule>
    <cfRule type="cellIs" dxfId="237" priority="396" stopIfTrue="1" operator="notEqual">
      <formula>$AZ$28</formula>
    </cfRule>
  </conditionalFormatting>
  <conditionalFormatting sqref="BE24">
    <cfRule type="expression" dxfId="236" priority="373" stopIfTrue="1">
      <formula>$AI$5=11</formula>
    </cfRule>
    <cfRule type="cellIs" dxfId="235" priority="372" stopIfTrue="1" operator="notEqual">
      <formula>$BB$28</formula>
    </cfRule>
  </conditionalFormatting>
  <conditionalFormatting sqref="BE26">
    <cfRule type="expression" dxfId="234" priority="371" stopIfTrue="1">
      <formula>$AI$5=5</formula>
    </cfRule>
    <cfRule type="cellIs" dxfId="233" priority="370" stopIfTrue="1" operator="notEqual">
      <formula>BD28</formula>
    </cfRule>
  </conditionalFormatting>
  <conditionalFormatting sqref="BE30">
    <cfRule type="cellIs" dxfId="232" priority="112" operator="notEqual">
      <formula>$BH$28</formula>
    </cfRule>
    <cfRule type="expression" dxfId="231" priority="113">
      <formula>$AI$5=6</formula>
    </cfRule>
  </conditionalFormatting>
  <conditionalFormatting sqref="BE32">
    <cfRule type="expression" dxfId="230" priority="14">
      <formula>$AI$5=12</formula>
    </cfRule>
    <cfRule type="cellIs" dxfId="229" priority="13" operator="notEqual">
      <formula>$BJ$28</formula>
    </cfRule>
  </conditionalFormatting>
  <conditionalFormatting sqref="BE25:BJ25">
    <cfRule type="cellIs" dxfId="228" priority="216" operator="equal">
      <formula>1</formula>
    </cfRule>
    <cfRule type="cellIs" dxfId="227" priority="217" operator="greaterThanOrEqual">
      <formula>2</formula>
    </cfRule>
  </conditionalFormatting>
  <conditionalFormatting sqref="BF6">
    <cfRule type="expression" dxfId="226" priority="677">
      <formula>$AI$5=13</formula>
    </cfRule>
    <cfRule type="cellIs" dxfId="225" priority="361" stopIfTrue="1" operator="notEqual">
      <formula>$AI$28</formula>
    </cfRule>
  </conditionalFormatting>
  <conditionalFormatting sqref="BF8">
    <cfRule type="cellIs" dxfId="224" priority="109" operator="notEqual">
      <formula>$AK$28</formula>
    </cfRule>
  </conditionalFormatting>
  <conditionalFormatting sqref="BF10">
    <cfRule type="expression" dxfId="223" priority="356">
      <formula>$AI$5=1</formula>
    </cfRule>
    <cfRule type="cellIs" dxfId="222" priority="355" operator="notEqual">
      <formula>$AM$28</formula>
    </cfRule>
  </conditionalFormatting>
  <conditionalFormatting sqref="BF12">
    <cfRule type="expression" dxfId="221" priority="350">
      <formula>$AI$5=8</formula>
    </cfRule>
    <cfRule type="cellIs" dxfId="220" priority="349" operator="notEqual">
      <formula>$AO$28</formula>
    </cfRule>
  </conditionalFormatting>
  <conditionalFormatting sqref="BF14">
    <cfRule type="expression" dxfId="219" priority="345">
      <formula>$AI$5=2</formula>
    </cfRule>
    <cfRule type="cellIs" dxfId="218" priority="344" operator="notEqual">
      <formula>$AQ$28</formula>
    </cfRule>
  </conditionalFormatting>
  <conditionalFormatting sqref="BF16">
    <cfRule type="expression" dxfId="217" priority="333">
      <formula>$AI$5=9</formula>
    </cfRule>
    <cfRule type="cellIs" dxfId="216" priority="332" operator="notEqual">
      <formula>$AS$28</formula>
    </cfRule>
  </conditionalFormatting>
  <conditionalFormatting sqref="BF18">
    <cfRule type="cellIs" dxfId="215" priority="310" operator="notEqual">
      <formula>$AU$28</formula>
    </cfRule>
    <cfRule type="expression" dxfId="214" priority="311">
      <formula>$AI$5=3</formula>
    </cfRule>
  </conditionalFormatting>
  <conditionalFormatting sqref="BF20">
    <cfRule type="cellIs" dxfId="213" priority="304" operator="notEqual">
      <formula>$AW$28</formula>
    </cfRule>
    <cfRule type="expression" dxfId="212" priority="305">
      <formula>$AI$5=10</formula>
    </cfRule>
  </conditionalFormatting>
  <conditionalFormatting sqref="BF22">
    <cfRule type="expression" dxfId="211" priority="281">
      <formula>$AI$5=4</formula>
    </cfRule>
    <cfRule type="cellIs" dxfId="210" priority="280" operator="notEqual">
      <formula>$AY$28</formula>
    </cfRule>
  </conditionalFormatting>
  <conditionalFormatting sqref="BF24">
    <cfRule type="expression" dxfId="209" priority="375" stopIfTrue="1">
      <formula>$AI$5=11</formula>
    </cfRule>
    <cfRule type="cellIs" dxfId="208" priority="374" stopIfTrue="1" operator="notEqual">
      <formula>$BA$28</formula>
    </cfRule>
  </conditionalFormatting>
  <conditionalFormatting sqref="BF26">
    <cfRule type="expression" dxfId="207" priority="20">
      <formula>$AI$5=5</formula>
    </cfRule>
    <cfRule type="cellIs" dxfId="206" priority="19" operator="notEqual">
      <formula>$BC$28</formula>
    </cfRule>
  </conditionalFormatting>
  <conditionalFormatting sqref="BF30">
    <cfRule type="expression" dxfId="205" priority="111">
      <formula>$AI$5=6</formula>
    </cfRule>
    <cfRule type="cellIs" dxfId="204" priority="110" operator="notEqual">
      <formula>$BG$28</formula>
    </cfRule>
  </conditionalFormatting>
  <conditionalFormatting sqref="BF32">
    <cfRule type="expression" dxfId="203" priority="12">
      <formula>$AI$5=12</formula>
    </cfRule>
    <cfRule type="cellIs" dxfId="202" priority="11" operator="notEqual">
      <formula>$BI$28</formula>
    </cfRule>
  </conditionalFormatting>
  <conditionalFormatting sqref="BG6">
    <cfRule type="expression" dxfId="201" priority="100">
      <formula>$AI$5=7</formula>
    </cfRule>
    <cfRule type="cellIs" dxfId="200" priority="99" operator="notEqual">
      <formula>$AJ$30</formula>
    </cfRule>
  </conditionalFormatting>
  <conditionalFormatting sqref="BG8">
    <cfRule type="cellIs" dxfId="199" priority="196" operator="notEqual">
      <formula>$AL$30</formula>
    </cfRule>
    <cfRule type="expression" dxfId="198" priority="197">
      <formula>$AI$5=1</formula>
    </cfRule>
  </conditionalFormatting>
  <conditionalFormatting sqref="BG10">
    <cfRule type="cellIs" dxfId="197" priority="83" operator="notEqual">
      <formula>$AN$30</formula>
    </cfRule>
    <cfRule type="expression" dxfId="196" priority="84">
      <formula>$AI$5=8</formula>
    </cfRule>
  </conditionalFormatting>
  <conditionalFormatting sqref="BG12">
    <cfRule type="cellIs" dxfId="195" priority="180" operator="notEqual">
      <formula>$AP$30</formula>
    </cfRule>
    <cfRule type="expression" dxfId="194" priority="181">
      <formula>$AI$5=2</formula>
    </cfRule>
  </conditionalFormatting>
  <conditionalFormatting sqref="BG14">
    <cfRule type="expression" dxfId="193" priority="68">
      <formula>$AI$5=9</formula>
    </cfRule>
    <cfRule type="cellIs" dxfId="192" priority="67" operator="notEqual">
      <formula>$AR$30</formula>
    </cfRule>
  </conditionalFormatting>
  <conditionalFormatting sqref="BG16">
    <cfRule type="cellIs" dxfId="191" priority="164" operator="notEqual">
      <formula>$AT$30</formula>
    </cfRule>
    <cfRule type="expression" dxfId="190" priority="165">
      <formula>$AI$5=3</formula>
    </cfRule>
  </conditionalFormatting>
  <conditionalFormatting sqref="BG18">
    <cfRule type="expression" dxfId="189" priority="60">
      <formula>$AI$5=10</formula>
    </cfRule>
    <cfRule type="cellIs" dxfId="188" priority="59" operator="notEqual">
      <formula>$AV$30</formula>
    </cfRule>
  </conditionalFormatting>
  <conditionalFormatting sqref="BG20">
    <cfRule type="expression" dxfId="187" priority="157">
      <formula>$AI$5=4</formula>
    </cfRule>
    <cfRule type="cellIs" dxfId="186" priority="156" operator="notEqual">
      <formula>$AX$30</formula>
    </cfRule>
  </conditionalFormatting>
  <conditionalFormatting sqref="BG22">
    <cfRule type="expression" dxfId="185" priority="44">
      <formula>$AI$5=11</formula>
    </cfRule>
    <cfRule type="cellIs" dxfId="184" priority="43" operator="notEqual">
      <formula>$AZ$30</formula>
    </cfRule>
  </conditionalFormatting>
  <conditionalFormatting sqref="BG24">
    <cfRule type="expression" dxfId="183" priority="141">
      <formula>$AI$5=5</formula>
    </cfRule>
    <cfRule type="cellIs" dxfId="182" priority="140" operator="notEqual">
      <formula>$BB$30</formula>
    </cfRule>
  </conditionalFormatting>
  <conditionalFormatting sqref="BG26">
    <cfRule type="cellIs" dxfId="181" priority="27" operator="notEqual">
      <formula>$BD$30</formula>
    </cfRule>
    <cfRule type="expression" dxfId="180" priority="28">
      <formula>$AI$5=12</formula>
    </cfRule>
  </conditionalFormatting>
  <conditionalFormatting sqref="BG28">
    <cfRule type="cellIs" dxfId="179" priority="116" operator="notEqual">
      <formula>$BF$30</formula>
    </cfRule>
    <cfRule type="expression" dxfId="178" priority="117">
      <formula>$AI$5=6</formula>
    </cfRule>
  </conditionalFormatting>
  <conditionalFormatting sqref="BG32">
    <cfRule type="expression" dxfId="177" priority="6">
      <formula>$AI$5=13</formula>
    </cfRule>
    <cfRule type="cellIs" dxfId="176" priority="5" operator="notEqual">
      <formula>$BJ$30</formula>
    </cfRule>
  </conditionalFormatting>
  <conditionalFormatting sqref="BG27:BJ27">
    <cfRule type="cellIs" dxfId="175" priority="213" operator="greaterThanOrEqual">
      <formula>2</formula>
    </cfRule>
    <cfRule type="cellIs" dxfId="174" priority="212" operator="equal">
      <formula>1</formula>
    </cfRule>
  </conditionalFormatting>
  <conditionalFormatting sqref="BH6">
    <cfRule type="expression" dxfId="173" priority="98">
      <formula>$AI$5=7</formula>
    </cfRule>
    <cfRule type="cellIs" dxfId="172" priority="97" operator="notEqual">
      <formula>$AI$30</formula>
    </cfRule>
  </conditionalFormatting>
  <conditionalFormatting sqref="BH8">
    <cfRule type="expression" dxfId="171" priority="195">
      <formula>$AI$5=1</formula>
    </cfRule>
    <cfRule type="cellIs" dxfId="170" priority="194" operator="notEqual">
      <formula>$AK$30</formula>
    </cfRule>
  </conditionalFormatting>
  <conditionalFormatting sqref="BH10">
    <cfRule type="cellIs" dxfId="169" priority="81" operator="notEqual">
      <formula>$AM$30</formula>
    </cfRule>
    <cfRule type="expression" dxfId="168" priority="82">
      <formula>$AI$5=8</formula>
    </cfRule>
  </conditionalFormatting>
  <conditionalFormatting sqref="BH12">
    <cfRule type="expression" dxfId="167" priority="179">
      <formula>$AI$5=2</formula>
    </cfRule>
    <cfRule type="cellIs" dxfId="166" priority="178" operator="notEqual">
      <formula>$AO$30</formula>
    </cfRule>
  </conditionalFormatting>
  <conditionalFormatting sqref="BH14">
    <cfRule type="expression" dxfId="165" priority="66">
      <formula>$AI$5=9</formula>
    </cfRule>
    <cfRule type="cellIs" dxfId="164" priority="65" operator="notEqual">
      <formula>$AQ$30</formula>
    </cfRule>
  </conditionalFormatting>
  <conditionalFormatting sqref="BH16">
    <cfRule type="cellIs" dxfId="163" priority="162" operator="notEqual">
      <formula>$AS$30</formula>
    </cfRule>
    <cfRule type="expression" dxfId="162" priority="163">
      <formula>$AI$5=3</formula>
    </cfRule>
  </conditionalFormatting>
  <conditionalFormatting sqref="BH18">
    <cfRule type="expression" dxfId="161" priority="58">
      <formula>$AI$5=10</formula>
    </cfRule>
    <cfRule type="cellIs" dxfId="160" priority="57" operator="notEqual">
      <formula>$AU$30</formula>
    </cfRule>
  </conditionalFormatting>
  <conditionalFormatting sqref="BH20">
    <cfRule type="expression" dxfId="159" priority="155">
      <formula>$AI$5=4</formula>
    </cfRule>
    <cfRule type="cellIs" dxfId="158" priority="154" operator="notEqual">
      <formula>$AW$30</formula>
    </cfRule>
  </conditionalFormatting>
  <conditionalFormatting sqref="BH22">
    <cfRule type="expression" dxfId="157" priority="42">
      <formula>$AI$5=11</formula>
    </cfRule>
    <cfRule type="cellIs" dxfId="156" priority="41" operator="notEqual">
      <formula>$AY$30</formula>
    </cfRule>
  </conditionalFormatting>
  <conditionalFormatting sqref="BH24">
    <cfRule type="cellIs" dxfId="155" priority="138" operator="notEqual">
      <formula>$BA$30</formula>
    </cfRule>
    <cfRule type="expression" dxfId="154" priority="139">
      <formula>$AI$5=5</formula>
    </cfRule>
  </conditionalFormatting>
  <conditionalFormatting sqref="BH26">
    <cfRule type="cellIs" dxfId="153" priority="25" operator="notEqual">
      <formula>$BC$30</formula>
    </cfRule>
    <cfRule type="expression" dxfId="152" priority="26">
      <formula>$AI$5=12</formula>
    </cfRule>
  </conditionalFormatting>
  <conditionalFormatting sqref="BH28">
    <cfRule type="cellIs" dxfId="151" priority="114" operator="notEqual">
      <formula>$BE$30</formula>
    </cfRule>
    <cfRule type="expression" dxfId="150" priority="115">
      <formula>$AI$5=6</formula>
    </cfRule>
  </conditionalFormatting>
  <conditionalFormatting sqref="BH32">
    <cfRule type="cellIs" dxfId="149" priority="3" operator="notEqual">
      <formula>$BI$30</formula>
    </cfRule>
    <cfRule type="expression" dxfId="148" priority="4">
      <formula>$AI$5=13</formula>
    </cfRule>
  </conditionalFormatting>
  <conditionalFormatting sqref="BI6">
    <cfRule type="cellIs" dxfId="147" priority="204" operator="notEqual">
      <formula>$AJ$32</formula>
    </cfRule>
    <cfRule type="expression" dxfId="146" priority="205">
      <formula>$AI$5=1</formula>
    </cfRule>
  </conditionalFormatting>
  <conditionalFormatting sqref="BI8">
    <cfRule type="expression" dxfId="145" priority="189">
      <formula>$AI$5=2</formula>
    </cfRule>
    <cfRule type="cellIs" dxfId="144" priority="188" operator="notEqual">
      <formula>$AL$32</formula>
    </cfRule>
  </conditionalFormatting>
  <conditionalFormatting sqref="BI10">
    <cfRule type="expression" dxfId="143" priority="173">
      <formula>$AI$5=3</formula>
    </cfRule>
    <cfRule type="cellIs" dxfId="142" priority="172" operator="notEqual">
      <formula>$AN$32</formula>
    </cfRule>
  </conditionalFormatting>
  <conditionalFormatting sqref="BI12">
    <cfRule type="expression" dxfId="141" priority="149">
      <formula>$AI$5=4</formula>
    </cfRule>
    <cfRule type="cellIs" dxfId="140" priority="148" operator="notEqual">
      <formula>$AP$32</formula>
    </cfRule>
  </conditionalFormatting>
  <conditionalFormatting sqref="BI14">
    <cfRule type="expression" dxfId="139" priority="133">
      <formula>$AI$5=5</formula>
    </cfRule>
    <cfRule type="cellIs" dxfId="138" priority="132" operator="notEqual">
      <formula>$AR$32</formula>
    </cfRule>
  </conditionalFormatting>
  <conditionalFormatting sqref="BI16">
    <cfRule type="cellIs" dxfId="137" priority="124" operator="notEqual">
      <formula>$AT$32</formula>
    </cfRule>
    <cfRule type="expression" dxfId="136" priority="125">
      <formula>$AI$5=6</formula>
    </cfRule>
  </conditionalFormatting>
  <conditionalFormatting sqref="BI18">
    <cfRule type="expression" dxfId="135" priority="108">
      <formula>$AI$5=7</formula>
    </cfRule>
    <cfRule type="cellIs" dxfId="134" priority="107" operator="notEqual">
      <formula>$AV$32</formula>
    </cfRule>
  </conditionalFormatting>
  <conditionalFormatting sqref="BI20">
    <cfRule type="expression" dxfId="133" priority="92">
      <formula>$AI$5=8</formula>
    </cfRule>
    <cfRule type="cellIs" dxfId="132" priority="91" operator="notEqual">
      <formula>$AX$32</formula>
    </cfRule>
  </conditionalFormatting>
  <conditionalFormatting sqref="BI22">
    <cfRule type="cellIs" dxfId="131" priority="75" operator="notEqual">
      <formula>$AZ$32</formula>
    </cfRule>
    <cfRule type="expression" dxfId="130" priority="76">
      <formula>$AI$5=9</formula>
    </cfRule>
  </conditionalFormatting>
  <conditionalFormatting sqref="BI24">
    <cfRule type="cellIs" dxfId="129" priority="51" operator="notEqual">
      <formula>$BB$32</formula>
    </cfRule>
    <cfRule type="expression" dxfId="128" priority="52">
      <formula>$AI$5=10</formula>
    </cfRule>
  </conditionalFormatting>
  <conditionalFormatting sqref="BI26">
    <cfRule type="cellIs" dxfId="127" priority="35" operator="notEqual">
      <formula>$BD$32</formula>
    </cfRule>
    <cfRule type="expression" dxfId="126" priority="36">
      <formula>$AI$5=11</formula>
    </cfRule>
  </conditionalFormatting>
  <conditionalFormatting sqref="BI28">
    <cfRule type="expression" dxfId="125" priority="18">
      <formula>$AI$5=12</formula>
    </cfRule>
    <cfRule type="cellIs" dxfId="124" priority="17" operator="notEqual">
      <formula>$BF$32</formula>
    </cfRule>
  </conditionalFormatting>
  <conditionalFormatting sqref="BI30">
    <cfRule type="expression" dxfId="123" priority="10">
      <formula>$AI$5=13</formula>
    </cfRule>
    <cfRule type="cellIs" dxfId="122" priority="9" operator="notEqual">
      <formula>$BH$32</formula>
    </cfRule>
  </conditionalFormatting>
  <conditionalFormatting sqref="BI29:BJ29">
    <cfRule type="cellIs" dxfId="121" priority="208" operator="equal">
      <formula>1</formula>
    </cfRule>
    <cfRule type="cellIs" dxfId="120" priority="209" operator="greaterThanOrEqual">
      <formula>2</formula>
    </cfRule>
  </conditionalFormatting>
  <conditionalFormatting sqref="BJ6">
    <cfRule type="cellIs" dxfId="119" priority="202" operator="notEqual">
      <formula>$AI$32</formula>
    </cfRule>
    <cfRule type="expression" dxfId="118" priority="203">
      <formula>$AI$5=1</formula>
    </cfRule>
  </conditionalFormatting>
  <conditionalFormatting sqref="BJ8">
    <cfRule type="cellIs" dxfId="117" priority="186" operator="notEqual">
      <formula>$AK$32</formula>
    </cfRule>
    <cfRule type="expression" dxfId="116" priority="187">
      <formula>$AI$5=2</formula>
    </cfRule>
  </conditionalFormatting>
  <conditionalFormatting sqref="BJ10">
    <cfRule type="cellIs" dxfId="115" priority="170" operator="notEqual">
      <formula>$AM$32</formula>
    </cfRule>
    <cfRule type="expression" dxfId="114" priority="171">
      <formula>$AI$5=3</formula>
    </cfRule>
  </conditionalFormatting>
  <conditionalFormatting sqref="BJ12">
    <cfRule type="expression" dxfId="113" priority="147">
      <formula>$AI$5=4</formula>
    </cfRule>
    <cfRule type="cellIs" dxfId="112" priority="146" operator="notEqual">
      <formula>$AO$32</formula>
    </cfRule>
  </conditionalFormatting>
  <conditionalFormatting sqref="BJ14">
    <cfRule type="expression" dxfId="111" priority="131">
      <formula>$AI$5=5</formula>
    </cfRule>
    <cfRule type="cellIs" dxfId="110" priority="130" operator="notEqual">
      <formula>$AQ$32</formula>
    </cfRule>
  </conditionalFormatting>
  <conditionalFormatting sqref="BJ16">
    <cfRule type="cellIs" dxfId="109" priority="122" operator="notEqual">
      <formula>$AS$32</formula>
    </cfRule>
    <cfRule type="expression" dxfId="108" priority="123">
      <formula>$AI$5=6</formula>
    </cfRule>
  </conditionalFormatting>
  <conditionalFormatting sqref="BJ18">
    <cfRule type="expression" dxfId="107" priority="106">
      <formula>$AI$5=7</formula>
    </cfRule>
    <cfRule type="cellIs" dxfId="106" priority="105" operator="notEqual">
      <formula>$AU$32</formula>
    </cfRule>
  </conditionalFormatting>
  <conditionalFormatting sqref="BJ20">
    <cfRule type="cellIs" dxfId="105" priority="89" operator="notEqual">
      <formula>$AW$32</formula>
    </cfRule>
    <cfRule type="expression" dxfId="104" priority="90">
      <formula>$AI$5=8</formula>
    </cfRule>
  </conditionalFormatting>
  <conditionalFormatting sqref="BJ22">
    <cfRule type="expression" dxfId="103" priority="74">
      <formula>$AI$5=9</formula>
    </cfRule>
    <cfRule type="cellIs" dxfId="102" priority="73" operator="notEqual">
      <formula>$AY$32</formula>
    </cfRule>
  </conditionalFormatting>
  <conditionalFormatting sqref="BJ24">
    <cfRule type="expression" dxfId="101" priority="50">
      <formula>$AI$5=10</formula>
    </cfRule>
    <cfRule type="cellIs" dxfId="100" priority="49" operator="notEqual">
      <formula>$BA$32</formula>
    </cfRule>
  </conditionalFormatting>
  <conditionalFormatting sqref="BJ26">
    <cfRule type="cellIs" dxfId="99" priority="33" operator="notEqual">
      <formula>$BC$32</formula>
    </cfRule>
    <cfRule type="expression" dxfId="98" priority="34">
      <formula>$AI$5=11</formula>
    </cfRule>
  </conditionalFormatting>
  <conditionalFormatting sqref="BJ28">
    <cfRule type="cellIs" dxfId="97" priority="15" operator="notEqual">
      <formula>$BE$32</formula>
    </cfRule>
    <cfRule type="expression" dxfId="96" priority="16">
      <formula>$AI$5=12</formula>
    </cfRule>
  </conditionalFormatting>
  <conditionalFormatting sqref="BJ30">
    <cfRule type="expression" dxfId="95" priority="8">
      <formula>$AI$5=13</formula>
    </cfRule>
    <cfRule type="cellIs" dxfId="94" priority="7" operator="notEqual">
      <formula>$BG$32</formula>
    </cfRule>
  </conditionalFormatting>
  <conditionalFormatting sqref="BN8">
    <cfRule type="cellIs" dxfId="93" priority="491" operator="notEqual">
      <formula>BQ6</formula>
    </cfRule>
  </conditionalFormatting>
  <conditionalFormatting sqref="BN10 BP12 BR14 BT16 BN24 BP26 BR28 BT30 BN38 BP40 BR42 BT44">
    <cfRule type="cellIs" dxfId="92" priority="493" operator="notEqual">
      <formula>BS6</formula>
    </cfRule>
  </conditionalFormatting>
  <conditionalFormatting sqref="BN12 BP14 BR16 BN26 BP28 BR30 BN40 BP42 BR44">
    <cfRule type="cellIs" dxfId="91" priority="496" operator="notEqual">
      <formula>BU6</formula>
    </cfRule>
  </conditionalFormatting>
  <conditionalFormatting sqref="BN14 BP16 BN28 BP30 BN42 BP44">
    <cfRule type="cellIs" dxfId="90" priority="498" operator="notEqual">
      <formula>BW6</formula>
    </cfRule>
  </conditionalFormatting>
  <conditionalFormatting sqref="BN16 BN30">
    <cfRule type="cellIs" dxfId="89" priority="877" operator="notEqual">
      <formula>BY6</formula>
    </cfRule>
  </conditionalFormatting>
  <conditionalFormatting sqref="BN44">
    <cfRule type="cellIs" dxfId="88" priority="502" operator="notEqual">
      <formula>BY34</formula>
    </cfRule>
  </conditionalFormatting>
  <conditionalFormatting sqref="BN7:BO7">
    <cfRule type="cellIs" dxfId="87" priority="479" operator="greaterThanOrEqual">
      <formula>2</formula>
    </cfRule>
    <cfRule type="cellIs" dxfId="86" priority="478" operator="equal">
      <formula>1</formula>
    </cfRule>
  </conditionalFormatting>
  <conditionalFormatting sqref="BN21:BO21">
    <cfRule type="cellIs" dxfId="85" priority="458" operator="equal">
      <formula>1</formula>
    </cfRule>
    <cfRule type="cellIs" dxfId="84" priority="459" operator="greaterThanOrEqual">
      <formula>2</formula>
    </cfRule>
  </conditionalFormatting>
  <conditionalFormatting sqref="BN35:BO35">
    <cfRule type="cellIs" dxfId="83" priority="438" operator="equal">
      <formula>1</formula>
    </cfRule>
    <cfRule type="cellIs" dxfId="82" priority="439" operator="greaterThanOrEqual">
      <formula>2</formula>
    </cfRule>
  </conditionalFormatting>
  <conditionalFormatting sqref="BN9:BQ9">
    <cfRule type="cellIs" dxfId="81" priority="475" operator="greaterThanOrEqual">
      <formula>2</formula>
    </cfRule>
    <cfRule type="cellIs" dxfId="80" priority="474" operator="equal">
      <formula>1</formula>
    </cfRule>
  </conditionalFormatting>
  <conditionalFormatting sqref="BN23:BQ23">
    <cfRule type="cellIs" dxfId="79" priority="455" operator="greaterThanOrEqual">
      <formula>2</formula>
    </cfRule>
    <cfRule type="cellIs" dxfId="78" priority="454" operator="equal">
      <formula>1</formula>
    </cfRule>
  </conditionalFormatting>
  <conditionalFormatting sqref="BN37:BQ37">
    <cfRule type="cellIs" dxfId="77" priority="435" operator="greaterThanOrEqual">
      <formula>2</formula>
    </cfRule>
    <cfRule type="cellIs" dxfId="76" priority="434" operator="equal">
      <formula>1</formula>
    </cfRule>
  </conditionalFormatting>
  <conditionalFormatting sqref="BN11:BS11">
    <cfRule type="cellIs" dxfId="75" priority="471" operator="greaterThanOrEqual">
      <formula>2</formula>
    </cfRule>
    <cfRule type="cellIs" dxfId="74" priority="470" operator="equal">
      <formula>1</formula>
    </cfRule>
  </conditionalFormatting>
  <conditionalFormatting sqref="BN25:BS25">
    <cfRule type="cellIs" dxfId="73" priority="451" operator="greaterThanOrEqual">
      <formula>2</formula>
    </cfRule>
    <cfRule type="cellIs" dxfId="72" priority="450" operator="equal">
      <formula>1</formula>
    </cfRule>
  </conditionalFormatting>
  <conditionalFormatting sqref="BN39:BS39">
    <cfRule type="cellIs" dxfId="71" priority="431" operator="greaterThanOrEqual">
      <formula>2</formula>
    </cfRule>
    <cfRule type="cellIs" dxfId="70" priority="430" operator="equal">
      <formula>1</formula>
    </cfRule>
  </conditionalFormatting>
  <conditionalFormatting sqref="BN13:BU13">
    <cfRule type="cellIs" dxfId="69" priority="466" operator="equal">
      <formula>1</formula>
    </cfRule>
    <cfRule type="cellIs" dxfId="68" priority="467" operator="greaterThanOrEqual">
      <formula>2</formula>
    </cfRule>
  </conditionalFormatting>
  <conditionalFormatting sqref="BN27:BU27">
    <cfRule type="cellIs" dxfId="67" priority="447" operator="greaterThanOrEqual">
      <formula>2</formula>
    </cfRule>
    <cfRule type="cellIs" dxfId="66" priority="446" operator="equal">
      <formula>1</formula>
    </cfRule>
  </conditionalFormatting>
  <conditionalFormatting sqref="BN41:BU41">
    <cfRule type="cellIs" dxfId="65" priority="426" operator="equal">
      <formula>1</formula>
    </cfRule>
    <cfRule type="cellIs" dxfId="64" priority="427" operator="greaterThanOrEqual">
      <formula>2</formula>
    </cfRule>
  </conditionalFormatting>
  <conditionalFormatting sqref="BN15:BW15">
    <cfRule type="cellIs" dxfId="63" priority="462" operator="equal">
      <formula>1</formula>
    </cfRule>
    <cfRule type="cellIs" dxfId="62" priority="463" operator="greaterThanOrEqual">
      <formula>2</formula>
    </cfRule>
  </conditionalFormatting>
  <conditionalFormatting sqref="BN29:BW29">
    <cfRule type="cellIs" dxfId="61" priority="442" operator="equal">
      <formula>1</formula>
    </cfRule>
    <cfRule type="cellIs" dxfId="60" priority="443" operator="greaterThanOrEqual">
      <formula>2</formula>
    </cfRule>
  </conditionalFormatting>
  <conditionalFormatting sqref="BN43:BW43">
    <cfRule type="cellIs" dxfId="59" priority="423" operator="greaterThanOrEqual">
      <formula>2</formula>
    </cfRule>
    <cfRule type="cellIs" dxfId="58" priority="422" operator="equal">
      <formula>1</formula>
    </cfRule>
  </conditionalFormatting>
  <conditionalFormatting sqref="BO8 BQ10 BS12 BU14 BW16 BO22 BQ24 BS26 BU28 BW30">
    <cfRule type="cellIs" dxfId="57" priority="878" operator="notEqual">
      <formula>BP6</formula>
    </cfRule>
  </conditionalFormatting>
  <conditionalFormatting sqref="BO10 BQ12 BS14 BO24 BQ26 BS28 BO38 BQ40 BS42 BU44">
    <cfRule type="cellIs" dxfId="56" priority="492" operator="notEqual">
      <formula>BR6</formula>
    </cfRule>
  </conditionalFormatting>
  <conditionalFormatting sqref="BO12 BQ14 BO26 BQ28 BQ42 BS44">
    <cfRule type="cellIs" dxfId="55" priority="494" operator="notEqual">
      <formula>BT6</formula>
    </cfRule>
  </conditionalFormatting>
  <conditionalFormatting sqref="BO14 BQ16 BO28 BQ30">
    <cfRule type="cellIs" dxfId="54" priority="880" operator="notEqual">
      <formula>BV6</formula>
    </cfRule>
  </conditionalFormatting>
  <conditionalFormatting sqref="BO16 BO30">
    <cfRule type="cellIs" dxfId="53" priority="881" operator="notEqual">
      <formula>BX6</formula>
    </cfRule>
  </conditionalFormatting>
  <conditionalFormatting sqref="BO42 BQ44">
    <cfRule type="cellIs" dxfId="52" priority="497" operator="notEqual">
      <formula>BV34</formula>
    </cfRule>
  </conditionalFormatting>
  <conditionalFormatting sqref="BO44">
    <cfRule type="cellIs" dxfId="51" priority="500" operator="notEqual">
      <formula>BX34</formula>
    </cfRule>
  </conditionalFormatting>
  <conditionalFormatting sqref="BP6 BP20 BP34">
    <cfRule type="cellIs" dxfId="50" priority="499" operator="notEqual">
      <formula>BO8</formula>
    </cfRule>
  </conditionalFormatting>
  <conditionalFormatting sqref="BP10 BR12 BT14 BV16 BN22 BP24 BR26 BT28 BV30 BN36:BO36 BP38:BQ38 BR40:BS40 BT42:BU42 BV44:BW44">
    <cfRule type="cellIs" dxfId="49" priority="490" operator="notEqual">
      <formula>BQ8</formula>
    </cfRule>
  </conditionalFormatting>
  <conditionalFormatting sqref="BP5:BY5">
    <cfRule type="cellIs" dxfId="48" priority="480" operator="equal">
      <formula>1</formula>
    </cfRule>
    <cfRule type="cellIs" dxfId="47" priority="481" operator="greaterThanOrEqual">
      <formula>2</formula>
    </cfRule>
  </conditionalFormatting>
  <conditionalFormatting sqref="BP19:BY19">
    <cfRule type="cellIs" dxfId="46" priority="460" operator="equal">
      <formula>1</formula>
    </cfRule>
    <cfRule type="cellIs" dxfId="45" priority="461" operator="greaterThanOrEqual">
      <formula>2</formula>
    </cfRule>
  </conditionalFormatting>
  <conditionalFormatting sqref="BP33:BY33">
    <cfRule type="cellIs" dxfId="44" priority="441" operator="greaterThanOrEqual">
      <formula>2</formula>
    </cfRule>
    <cfRule type="cellIs" dxfId="43" priority="440" operator="equal">
      <formula>1</formula>
    </cfRule>
  </conditionalFormatting>
  <conditionalFormatting sqref="BQ6 BS8 BU10 BW12 BY14 BQ20 BS22 BU24 BW26 BY28 BQ34 BS36 BU38 BW40 BY42">
    <cfRule type="cellIs" dxfId="42" priority="482" operator="notEqual">
      <formula>BN8</formula>
    </cfRule>
  </conditionalFormatting>
  <conditionalFormatting sqref="BR6 BT8 BV10 BX12 BR20 BT22 BV24 BX26">
    <cfRule type="cellIs" dxfId="41" priority="870" operator="notEqual">
      <formula>BO10</formula>
    </cfRule>
  </conditionalFormatting>
  <conditionalFormatting sqref="BR8 BT10 BV12 BX14 BR22 BT24 BV26 BX28 BR36 BT38 BV40 BX42">
    <cfRule type="cellIs" dxfId="40" priority="486" operator="notEqual">
      <formula>BQ10</formula>
    </cfRule>
  </conditionalFormatting>
  <conditionalFormatting sqref="BR34 BT36 BV38 BX40">
    <cfRule type="cellIs" dxfId="39" priority="487" operator="notEqual">
      <formula>BO38</formula>
    </cfRule>
  </conditionalFormatting>
  <conditionalFormatting sqref="BR7:BY7">
    <cfRule type="cellIs" dxfId="38" priority="476" operator="equal">
      <formula>1</formula>
    </cfRule>
    <cfRule type="cellIs" dxfId="37" priority="477" operator="greaterThanOrEqual">
      <formula>2</formula>
    </cfRule>
  </conditionalFormatting>
  <conditionalFormatting sqref="BR21:BY21">
    <cfRule type="cellIs" dxfId="36" priority="457" operator="greaterThanOrEqual">
      <formula>2</formula>
    </cfRule>
    <cfRule type="cellIs" dxfId="35" priority="456" operator="equal">
      <formula>1</formula>
    </cfRule>
  </conditionalFormatting>
  <conditionalFormatting sqref="BR35:BY35">
    <cfRule type="cellIs" dxfId="34" priority="437" operator="greaterThanOrEqual">
      <formula>2</formula>
    </cfRule>
    <cfRule type="cellIs" dxfId="33" priority="436" operator="equal">
      <formula>1</formula>
    </cfRule>
  </conditionalFormatting>
  <conditionalFormatting sqref="BS6 BU8 BW10 BY12 BS20 BU22 BW24 BY26">
    <cfRule type="cellIs" dxfId="32" priority="871" operator="notEqual">
      <formula>BN10</formula>
    </cfRule>
  </conditionalFormatting>
  <conditionalFormatting sqref="BS16 BO40">
    <cfRule type="cellIs" dxfId="31" priority="501" operator="notEqual">
      <formula>BX10</formula>
    </cfRule>
  </conditionalFormatting>
  <conditionalFormatting sqref="BS30">
    <cfRule type="cellIs" dxfId="30" priority="882" operator="notEqual">
      <formula>BX24</formula>
    </cfRule>
  </conditionalFormatting>
  <conditionalFormatting sqref="BS34 BU36 BW38 BY40">
    <cfRule type="cellIs" dxfId="29" priority="483" operator="notEqual">
      <formula>BN38</formula>
    </cfRule>
  </conditionalFormatting>
  <conditionalFormatting sqref="BT6 BV8 BX10 BT20 BV22 BX24 BT34 BV36 BX38">
    <cfRule type="cellIs" dxfId="28" priority="488" operator="notEqual">
      <formula>BO12</formula>
    </cfRule>
  </conditionalFormatting>
  <conditionalFormatting sqref="BT9:BY9">
    <cfRule type="cellIs" dxfId="27" priority="473" operator="greaterThanOrEqual">
      <formula>2</formula>
    </cfRule>
    <cfRule type="cellIs" dxfId="26" priority="472" operator="equal">
      <formula>1</formula>
    </cfRule>
  </conditionalFormatting>
  <conditionalFormatting sqref="BT23:BY23">
    <cfRule type="cellIs" dxfId="25" priority="453" operator="greaterThanOrEqual">
      <formula>2</formula>
    </cfRule>
    <cfRule type="cellIs" dxfId="24" priority="452" operator="equal">
      <formula>1</formula>
    </cfRule>
  </conditionalFormatting>
  <conditionalFormatting sqref="BT37:BY37">
    <cfRule type="cellIs" dxfId="23" priority="433" operator="greaterThanOrEqual">
      <formula>2</formula>
    </cfRule>
    <cfRule type="cellIs" dxfId="22" priority="432" operator="equal">
      <formula>1</formula>
    </cfRule>
  </conditionalFormatting>
  <conditionalFormatting sqref="BU6 BW8 BY10 BU20 BW22 BY24">
    <cfRule type="cellIs" dxfId="21" priority="872" operator="notEqual">
      <formula>BN12</formula>
    </cfRule>
  </conditionalFormatting>
  <conditionalFormatting sqref="BU16 BU30">
    <cfRule type="cellIs" dxfId="20" priority="879" operator="notEqual">
      <formula>BX12</formula>
    </cfRule>
  </conditionalFormatting>
  <conditionalFormatting sqref="BU34 BW36 BY38">
    <cfRule type="cellIs" dxfId="19" priority="484" operator="notEqual">
      <formula>BN40</formula>
    </cfRule>
  </conditionalFormatting>
  <conditionalFormatting sqref="BV6 BX8 BV20 BX22 BV34">
    <cfRule type="cellIs" dxfId="18" priority="873" operator="notEqual">
      <formula>BO14</formula>
    </cfRule>
  </conditionalFormatting>
  <conditionalFormatting sqref="BV11:BY11">
    <cfRule type="cellIs" dxfId="17" priority="469" operator="greaterThanOrEqual">
      <formula>2</formula>
    </cfRule>
    <cfRule type="cellIs" dxfId="16" priority="468" operator="equal">
      <formula>1</formula>
    </cfRule>
  </conditionalFormatting>
  <conditionalFormatting sqref="BV25:BY25">
    <cfRule type="cellIs" dxfId="15" priority="449" operator="greaterThanOrEqual">
      <formula>2</formula>
    </cfRule>
    <cfRule type="cellIs" dxfId="14" priority="448" operator="equal">
      <formula>1</formula>
    </cfRule>
  </conditionalFormatting>
  <conditionalFormatting sqref="BV39:BY39">
    <cfRule type="cellIs" dxfId="13" priority="429" operator="greaterThanOrEqual">
      <formula>2</formula>
    </cfRule>
    <cfRule type="cellIs" dxfId="12" priority="428" operator="equal">
      <formula>1</formula>
    </cfRule>
  </conditionalFormatting>
  <conditionalFormatting sqref="BW6 BY8 BW20 BY22">
    <cfRule type="cellIs" dxfId="11" priority="874" operator="notEqual">
      <formula>BN14</formula>
    </cfRule>
  </conditionalFormatting>
  <conditionalFormatting sqref="BW34 BY36">
    <cfRule type="cellIs" dxfId="10" priority="485" operator="notEqual">
      <formula>BN42</formula>
    </cfRule>
  </conditionalFormatting>
  <conditionalFormatting sqref="BX6 BX20">
    <cfRule type="cellIs" dxfId="9" priority="495" operator="notEqual">
      <formula>BO16</formula>
    </cfRule>
  </conditionalFormatting>
  <conditionalFormatting sqref="BX34">
    <cfRule type="cellIs" dxfId="8" priority="875" operator="notEqual">
      <formula>BO44</formula>
    </cfRule>
  </conditionalFormatting>
  <conditionalFormatting sqref="BX36">
    <cfRule type="cellIs" dxfId="7" priority="489" operator="notEqual">
      <formula>BQ44</formula>
    </cfRule>
  </conditionalFormatting>
  <conditionalFormatting sqref="BX13:BY13">
    <cfRule type="cellIs" dxfId="6" priority="464" operator="equal">
      <formula>1</formula>
    </cfRule>
    <cfRule type="cellIs" dxfId="5" priority="465" operator="greaterThanOrEqual">
      <formula>2</formula>
    </cfRule>
  </conditionalFormatting>
  <conditionalFormatting sqref="BX27:BY27">
    <cfRule type="cellIs" dxfId="4" priority="444" operator="equal">
      <formula>1</formula>
    </cfRule>
    <cfRule type="cellIs" dxfId="3" priority="445" operator="greaterThanOrEqual">
      <formula>2</formula>
    </cfRule>
  </conditionalFormatting>
  <conditionalFormatting sqref="BX41:BY41">
    <cfRule type="cellIs" dxfId="2" priority="425" operator="greaterThanOrEqual">
      <formula>2</formula>
    </cfRule>
    <cfRule type="cellIs" dxfId="1" priority="424" operator="equal">
      <formula>1</formula>
    </cfRule>
  </conditionalFormatting>
  <conditionalFormatting sqref="BY6 BY20 BY34">
    <cfRule type="cellIs" dxfId="0" priority="876" operator="notEqual">
      <formula>BN16</formula>
    </cfRule>
  </conditionalFormatting>
  <dataValidations count="2">
    <dataValidation type="list" allowBlank="1" showInputMessage="1" showErrorMessage="1" sqref="H3" xr:uid="{00000000-0002-0000-0000-000000000000}">
      <formula1>$DP$4:$DR$4</formula1>
    </dataValidation>
    <dataValidation type="list" allowBlank="1" showInputMessage="1" showErrorMessage="1" sqref="D3" xr:uid="{00000000-0002-0000-0000-000001000000}">
      <formula1>$DM$4:$DO$4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80" orientation="landscape" r:id="rId1"/>
  <ignoredErrors>
    <ignoredError sqref="F7:H7 F6:I6 F8:I8 F5:H5" formulaRange="1"/>
    <ignoredError sqref="DQ4 AE3" twoDigitTextYear="1"/>
  </ignoredErrors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Tabula</vt:lpstr>
      <vt:lpstr>Tabula!Drukas_apgabals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2026-07-27T19:23:36Z</dcterms:modified>
</cp:coreProperties>
</file>